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6 год\!!СМЕТЫ\!ЗЭС\АКОМ\!УТВЕРЖДЕННАЯ СД\I-331491 Маслово Дирекция парков   (Галс) (Каплина)\Разбивка на 2 ПК от 15.05 урезан.объект\2 ПК\"/>
    </mc:Choice>
  </mc:AlternateContent>
  <xr:revisionPtr revIDLastSave="0" documentId="13_ncr:1_{49AF93E8-B3E5-4427-A749-2D3DD6F0FA84}" xr6:coauthVersionLast="47" xr6:coauthVersionMax="47" xr10:uidLastSave="{00000000-0000-0000-0000-000000000000}"/>
  <bookViews>
    <workbookView xWindow="38280" yWindow="-120" windowWidth="38640" windowHeight="21240" xr2:uid="{00000000-000D-0000-FFFF-FFFF00000000}"/>
  </bookViews>
  <sheets>
    <sheet name="09-01-01" sheetId="7" r:id="rId1"/>
    <sheet name="09-01-01_1" sheetId="8" r:id="rId2"/>
    <sheet name="Конъюнктурный анализ 421_п" sheetId="9" state="hidden" r:id="rId3"/>
    <sheet name="Конъюнктурный анализ 421_п_1" sheetId="10" state="hidden" r:id="rId4"/>
    <sheet name="Source" sheetId="1" r:id="rId5"/>
    <sheet name="SourceObSm" sheetId="2" state="hidden" r:id="rId6"/>
    <sheet name="SmtRes" sheetId="3" state="hidden" r:id="rId7"/>
    <sheet name="EtalonRes" sheetId="4" state="hidden" r:id="rId8"/>
    <sheet name="SrcPoprs" sheetId="5" state="hidden" r:id="rId9"/>
    <sheet name="SrcKA" sheetId="6" state="hidden" r:id="rId10"/>
  </sheets>
  <definedNames>
    <definedName name="_xlnm.Print_Titles" localSheetId="0">'09-01-01'!$51:$51</definedName>
    <definedName name="_xlnm.Print_Titles" localSheetId="1">'09-01-01_1'!$37:$37</definedName>
    <definedName name="_xlnm.Print_Area" localSheetId="0">'09-01-01'!$A$1:$L$295</definedName>
    <definedName name="_xlnm.Print_Area" localSheetId="1">'09-01-01_1'!$A$1:$M$284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11" i="7" l="1"/>
  <c r="DD116" i="7" l="1"/>
  <c r="I34" i="1"/>
  <c r="I281" i="8"/>
  <c r="I278" i="8"/>
  <c r="D281" i="8"/>
  <c r="D278" i="8"/>
  <c r="M272" i="8"/>
  <c r="M271" i="8"/>
  <c r="M268" i="8"/>
  <c r="M267" i="8"/>
  <c r="M265" i="8" s="1"/>
  <c r="M261" i="8"/>
  <c r="M260" i="8"/>
  <c r="M256" i="8"/>
  <c r="M241" i="8"/>
  <c r="M240" i="8"/>
  <c r="M236" i="8"/>
  <c r="M233" i="8"/>
  <c r="M225" i="8"/>
  <c r="M220" i="8"/>
  <c r="M219" i="8"/>
  <c r="M217" i="8" s="1"/>
  <c r="M215" i="8"/>
  <c r="M214" i="8"/>
  <c r="M213" i="8"/>
  <c r="M212" i="8"/>
  <c r="M211" i="8"/>
  <c r="M210" i="8"/>
  <c r="M208" i="8" s="1"/>
  <c r="M207" i="8"/>
  <c r="M206" i="8"/>
  <c r="M204" i="8"/>
  <c r="M201" i="8"/>
  <c r="M195" i="8"/>
  <c r="M194" i="8"/>
  <c r="M193" i="8"/>
  <c r="M192" i="8"/>
  <c r="M191" i="8"/>
  <c r="M190" i="8"/>
  <c r="M188" i="8" s="1"/>
  <c r="M187" i="8"/>
  <c r="M186" i="8"/>
  <c r="M184" i="8"/>
  <c r="M182" i="8" s="1"/>
  <c r="M181" i="8"/>
  <c r="M179" i="8" s="1"/>
  <c r="M170" i="8"/>
  <c r="M169" i="8"/>
  <c r="M166" i="8"/>
  <c r="M164" i="8"/>
  <c r="M163" i="8"/>
  <c r="M161" i="8" s="1"/>
  <c r="M157" i="8"/>
  <c r="M156" i="8"/>
  <c r="M152" i="8"/>
  <c r="AW142" i="8"/>
  <c r="AT142" i="8"/>
  <c r="AO142" i="8"/>
  <c r="AE142" i="8"/>
  <c r="AD142" i="8"/>
  <c r="CB142" i="8"/>
  <c r="CC142" i="8"/>
  <c r="H141" i="8"/>
  <c r="F141" i="8"/>
  <c r="H140" i="8"/>
  <c r="F140" i="8"/>
  <c r="K137" i="8"/>
  <c r="K136" i="8"/>
  <c r="F134" i="8"/>
  <c r="H134" i="8"/>
  <c r="E134" i="8"/>
  <c r="D134" i="8"/>
  <c r="AW133" i="8"/>
  <c r="AT133" i="8"/>
  <c r="AO133" i="8"/>
  <c r="AE133" i="8"/>
  <c r="AD133" i="8"/>
  <c r="CB133" i="8"/>
  <c r="CC133" i="8"/>
  <c r="H132" i="8"/>
  <c r="F132" i="8"/>
  <c r="H131" i="8"/>
  <c r="F131" i="8"/>
  <c r="M126" i="8"/>
  <c r="AR133" i="8" s="1"/>
  <c r="M130" i="8" s="1"/>
  <c r="M128" i="8"/>
  <c r="K128" i="8"/>
  <c r="H128" i="8"/>
  <c r="M127" i="8"/>
  <c r="K127" i="8"/>
  <c r="H127" i="8"/>
  <c r="F125" i="8"/>
  <c r="H125" i="8"/>
  <c r="E125" i="8"/>
  <c r="D125" i="8"/>
  <c r="AW124" i="8"/>
  <c r="AT124" i="8"/>
  <c r="AO124" i="8"/>
  <c r="AE124" i="8"/>
  <c r="AD124" i="8"/>
  <c r="CB124" i="8"/>
  <c r="CC124" i="8"/>
  <c r="H123" i="8"/>
  <c r="F123" i="8"/>
  <c r="H122" i="8"/>
  <c r="F122" i="8"/>
  <c r="K119" i="8"/>
  <c r="K118" i="8"/>
  <c r="F116" i="8"/>
  <c r="H116" i="8"/>
  <c r="E116" i="8"/>
  <c r="D116" i="8"/>
  <c r="AW115" i="8"/>
  <c r="AT115" i="8"/>
  <c r="AO115" i="8"/>
  <c r="AE115" i="8"/>
  <c r="AD115" i="8"/>
  <c r="CB115" i="8"/>
  <c r="CC115" i="8"/>
  <c r="H114" i="8"/>
  <c r="F114" i="8"/>
  <c r="H113" i="8"/>
  <c r="F113" i="8"/>
  <c r="K110" i="8"/>
  <c r="K109" i="8"/>
  <c r="H109" i="8"/>
  <c r="F107" i="8"/>
  <c r="H107" i="8"/>
  <c r="E107" i="8"/>
  <c r="D107" i="8"/>
  <c r="AW106" i="8"/>
  <c r="AT106" i="8"/>
  <c r="M255" i="8" s="1"/>
  <c r="AO106" i="8"/>
  <c r="AE106" i="8"/>
  <c r="AD106" i="8"/>
  <c r="CB106" i="8"/>
  <c r="CC106" i="8"/>
  <c r="H105" i="8"/>
  <c r="F105" i="8"/>
  <c r="H104" i="8"/>
  <c r="F104" i="8"/>
  <c r="K101" i="8"/>
  <c r="K100" i="8"/>
  <c r="D98" i="8"/>
  <c r="F97" i="8"/>
  <c r="H97" i="8"/>
  <c r="E97" i="8"/>
  <c r="D97" i="8"/>
  <c r="AW96" i="8"/>
  <c r="AT96" i="8"/>
  <c r="AO96" i="8"/>
  <c r="AE96" i="8"/>
  <c r="AD96" i="8"/>
  <c r="CB96" i="8"/>
  <c r="CC96" i="8"/>
  <c r="H95" i="8"/>
  <c r="F95" i="8"/>
  <c r="H94" i="8"/>
  <c r="F94" i="8"/>
  <c r="K91" i="8"/>
  <c r="K90" i="8"/>
  <c r="F88" i="8"/>
  <c r="H88" i="8"/>
  <c r="E88" i="8"/>
  <c r="D88" i="8"/>
  <c r="AW87" i="8"/>
  <c r="AT87" i="8"/>
  <c r="AO87" i="8"/>
  <c r="AE87" i="8"/>
  <c r="AD87" i="8"/>
  <c r="CB87" i="8"/>
  <c r="CC87" i="8"/>
  <c r="H86" i="8"/>
  <c r="F86" i="8"/>
  <c r="H85" i="8"/>
  <c r="F85" i="8"/>
  <c r="K82" i="8"/>
  <c r="K81" i="8"/>
  <c r="F79" i="8"/>
  <c r="H79" i="8"/>
  <c r="E79" i="8"/>
  <c r="D79" i="8"/>
  <c r="AW78" i="8"/>
  <c r="AT78" i="8"/>
  <c r="AO78" i="8"/>
  <c r="AE78" i="8"/>
  <c r="AD78" i="8"/>
  <c r="CB78" i="8"/>
  <c r="CC78" i="8"/>
  <c r="H77" i="8"/>
  <c r="F77" i="8"/>
  <c r="H76" i="8"/>
  <c r="F76" i="8"/>
  <c r="M73" i="8"/>
  <c r="K73" i="8"/>
  <c r="H73" i="8"/>
  <c r="M72" i="8"/>
  <c r="M71" i="8" s="1"/>
  <c r="K72" i="8"/>
  <c r="H72" i="8"/>
  <c r="F70" i="8"/>
  <c r="H70" i="8"/>
  <c r="E70" i="8"/>
  <c r="D70" i="8"/>
  <c r="AW69" i="8"/>
  <c r="AT69" i="8"/>
  <c r="AO69" i="8"/>
  <c r="AE69" i="8"/>
  <c r="AD69" i="8"/>
  <c r="CB69" i="8"/>
  <c r="CC69" i="8"/>
  <c r="H68" i="8"/>
  <c r="F68" i="8"/>
  <c r="H67" i="8"/>
  <c r="F67" i="8"/>
  <c r="M64" i="8"/>
  <c r="K64" i="8"/>
  <c r="H64" i="8"/>
  <c r="M63" i="8"/>
  <c r="M62" i="8" s="1"/>
  <c r="K63" i="8"/>
  <c r="H63" i="8"/>
  <c r="F61" i="8"/>
  <c r="H61" i="8"/>
  <c r="E61" i="8"/>
  <c r="D61" i="8"/>
  <c r="AW60" i="8"/>
  <c r="AT60" i="8"/>
  <c r="AO60" i="8"/>
  <c r="AE60" i="8"/>
  <c r="AD60" i="8"/>
  <c r="CB60" i="8"/>
  <c r="CC60" i="8"/>
  <c r="H59" i="8"/>
  <c r="F59" i="8"/>
  <c r="H58" i="8"/>
  <c r="F58" i="8"/>
  <c r="K55" i="8"/>
  <c r="K54" i="8"/>
  <c r="F52" i="8"/>
  <c r="H52" i="8"/>
  <c r="E52" i="8"/>
  <c r="D52" i="8"/>
  <c r="AW51" i="8"/>
  <c r="M259" i="8" s="1"/>
  <c r="AT51" i="8"/>
  <c r="M151" i="8" s="1"/>
  <c r="AO51" i="8"/>
  <c r="M253" i="8" s="1"/>
  <c r="AE51" i="8"/>
  <c r="AD51" i="8"/>
  <c r="CB51" i="8"/>
  <c r="CC51" i="8"/>
  <c r="H50" i="8"/>
  <c r="F50" i="8"/>
  <c r="H49" i="8"/>
  <c r="F49" i="8"/>
  <c r="K46" i="8"/>
  <c r="K45" i="8"/>
  <c r="K44" i="8"/>
  <c r="F42" i="8"/>
  <c r="H42" i="8"/>
  <c r="E42" i="8"/>
  <c r="D42" i="8"/>
  <c r="J26" i="8"/>
  <c r="I26" i="8"/>
  <c r="H26" i="8"/>
  <c r="G26" i="8"/>
  <c r="K22" i="8"/>
  <c r="K21" i="8"/>
  <c r="K20" i="8"/>
  <c r="K19" i="8"/>
  <c r="K16" i="8"/>
  <c r="C17" i="8"/>
  <c r="K14" i="8"/>
  <c r="K12" i="8"/>
  <c r="C13" i="8"/>
  <c r="K10" i="8"/>
  <c r="C11" i="8"/>
  <c r="K8" i="8"/>
  <c r="C9" i="8"/>
  <c r="A1" i="8"/>
  <c r="H293" i="7"/>
  <c r="H290" i="7"/>
  <c r="C293" i="7"/>
  <c r="C290" i="7"/>
  <c r="K40" i="7"/>
  <c r="C43" i="7"/>
  <c r="L284" i="7"/>
  <c r="L283" i="7"/>
  <c r="L280" i="7"/>
  <c r="L279" i="7"/>
  <c r="L277" i="7" s="1"/>
  <c r="L273" i="7"/>
  <c r="L272" i="7"/>
  <c r="L268" i="7"/>
  <c r="L253" i="7"/>
  <c r="L252" i="7"/>
  <c r="L248" i="7"/>
  <c r="L247" i="7"/>
  <c r="L237" i="7"/>
  <c r="L232" i="7"/>
  <c r="L231" i="7"/>
  <c r="L229" i="7" s="1"/>
  <c r="L227" i="7"/>
  <c r="L226" i="7"/>
  <c r="L225" i="7"/>
  <c r="L224" i="7"/>
  <c r="L223" i="7"/>
  <c r="L222" i="7"/>
  <c r="L219" i="7"/>
  <c r="L218" i="7"/>
  <c r="L216" i="7"/>
  <c r="L214" i="7" s="1"/>
  <c r="L213" i="7"/>
  <c r="L207" i="7"/>
  <c r="L206" i="7"/>
  <c r="L205" i="7"/>
  <c r="L204" i="7"/>
  <c r="L203" i="7"/>
  <c r="L202" i="7"/>
  <c r="L199" i="7"/>
  <c r="L198" i="7"/>
  <c r="L196" i="7"/>
  <c r="L194" i="7" s="1"/>
  <c r="L193" i="7"/>
  <c r="L182" i="7"/>
  <c r="L181" i="7"/>
  <c r="L178" i="7"/>
  <c r="L176" i="7"/>
  <c r="L175" i="7"/>
  <c r="L169" i="7"/>
  <c r="L168" i="7"/>
  <c r="L164" i="7"/>
  <c r="AW154" i="7"/>
  <c r="AT154" i="7"/>
  <c r="AO154" i="7"/>
  <c r="AE154" i="7"/>
  <c r="AD154" i="7"/>
  <c r="CB154" i="7"/>
  <c r="CC154" i="7"/>
  <c r="G153" i="7"/>
  <c r="E153" i="7"/>
  <c r="G152" i="7"/>
  <c r="E152" i="7"/>
  <c r="J149" i="7"/>
  <c r="J148" i="7"/>
  <c r="E146" i="7"/>
  <c r="G146" i="7"/>
  <c r="D146" i="7"/>
  <c r="C146" i="7"/>
  <c r="AW145" i="7"/>
  <c r="AT145" i="7"/>
  <c r="AO145" i="7"/>
  <c r="AE145" i="7"/>
  <c r="AD145" i="7"/>
  <c r="CB145" i="7"/>
  <c r="CC145" i="7"/>
  <c r="G144" i="7"/>
  <c r="E144" i="7"/>
  <c r="G143" i="7"/>
  <c r="E143" i="7"/>
  <c r="L140" i="7"/>
  <c r="J140" i="7"/>
  <c r="G140" i="7"/>
  <c r="L139" i="7"/>
  <c r="L138" i="7" s="1"/>
  <c r="J139" i="7"/>
  <c r="G139" i="7"/>
  <c r="E137" i="7"/>
  <c r="G137" i="7"/>
  <c r="D137" i="7"/>
  <c r="C137" i="7"/>
  <c r="AW136" i="7"/>
  <c r="AT136" i="7"/>
  <c r="AO136" i="7"/>
  <c r="AE136" i="7"/>
  <c r="AD136" i="7"/>
  <c r="CB136" i="7"/>
  <c r="CC136" i="7"/>
  <c r="G135" i="7"/>
  <c r="E135" i="7"/>
  <c r="G134" i="7"/>
  <c r="E134" i="7"/>
  <c r="J131" i="7"/>
  <c r="J130" i="7"/>
  <c r="E128" i="7"/>
  <c r="G128" i="7"/>
  <c r="D128" i="7"/>
  <c r="C128" i="7"/>
  <c r="AW127" i="7"/>
  <c r="AT127" i="7"/>
  <c r="AO127" i="7"/>
  <c r="AE127" i="7"/>
  <c r="AD127" i="7"/>
  <c r="CB127" i="7"/>
  <c r="CC127" i="7"/>
  <c r="G126" i="7"/>
  <c r="E126" i="7"/>
  <c r="G125" i="7"/>
  <c r="E125" i="7"/>
  <c r="J122" i="7"/>
  <c r="J121" i="7"/>
  <c r="G121" i="7"/>
  <c r="E119" i="7"/>
  <c r="G119" i="7"/>
  <c r="D119" i="7"/>
  <c r="C119" i="7"/>
  <c r="AW118" i="7"/>
  <c r="L167" i="7" s="1"/>
  <c r="L165" i="7" s="1"/>
  <c r="AT118" i="7"/>
  <c r="AO118" i="7"/>
  <c r="AE118" i="7"/>
  <c r="AD118" i="7"/>
  <c r="CB118" i="7"/>
  <c r="CC118" i="7"/>
  <c r="G117" i="7"/>
  <c r="E117" i="7"/>
  <c r="G116" i="7"/>
  <c r="E116" i="7"/>
  <c r="J113" i="7"/>
  <c r="J112" i="7"/>
  <c r="C110" i="7"/>
  <c r="E109" i="7"/>
  <c r="G109" i="7"/>
  <c r="D109" i="7"/>
  <c r="C109" i="7"/>
  <c r="AW108" i="7"/>
  <c r="AT108" i="7"/>
  <c r="AO108" i="7"/>
  <c r="AE108" i="7"/>
  <c r="AD108" i="7"/>
  <c r="CB108" i="7"/>
  <c r="CC108" i="7"/>
  <c r="G107" i="7"/>
  <c r="E107" i="7"/>
  <c r="G106" i="7"/>
  <c r="E106" i="7"/>
  <c r="J103" i="7"/>
  <c r="G103" i="7"/>
  <c r="J102" i="7"/>
  <c r="E100" i="7"/>
  <c r="G100" i="7"/>
  <c r="D100" i="7"/>
  <c r="C100" i="7"/>
  <c r="AW99" i="7"/>
  <c r="AT99" i="7"/>
  <c r="AO99" i="7"/>
  <c r="AE99" i="7"/>
  <c r="AD99" i="7"/>
  <c r="CB99" i="7"/>
  <c r="CC99" i="7"/>
  <c r="G98" i="7"/>
  <c r="E98" i="7"/>
  <c r="G97" i="7"/>
  <c r="E97" i="7"/>
  <c r="J94" i="7"/>
  <c r="J93" i="7"/>
  <c r="E91" i="7"/>
  <c r="G91" i="7"/>
  <c r="D91" i="7"/>
  <c r="C91" i="7"/>
  <c r="AW90" i="7"/>
  <c r="AT90" i="7"/>
  <c r="AO90" i="7"/>
  <c r="AE90" i="7"/>
  <c r="AD90" i="7"/>
  <c r="CB90" i="7"/>
  <c r="CC90" i="7"/>
  <c r="G89" i="7"/>
  <c r="E89" i="7"/>
  <c r="G88" i="7"/>
  <c r="E88" i="7"/>
  <c r="L85" i="7"/>
  <c r="J85" i="7"/>
  <c r="G85" i="7"/>
  <c r="L84" i="7"/>
  <c r="L83" i="7" s="1"/>
  <c r="J84" i="7"/>
  <c r="G84" i="7"/>
  <c r="E82" i="7"/>
  <c r="G82" i="7"/>
  <c r="D82" i="7"/>
  <c r="C82" i="7"/>
  <c r="AW81" i="7"/>
  <c r="AT81" i="7"/>
  <c r="AO81" i="7"/>
  <c r="AE81" i="7"/>
  <c r="AD81" i="7"/>
  <c r="CB81" i="7"/>
  <c r="CC81" i="7"/>
  <c r="G80" i="7"/>
  <c r="E80" i="7"/>
  <c r="G79" i="7"/>
  <c r="E79" i="7"/>
  <c r="L76" i="7"/>
  <c r="J76" i="7"/>
  <c r="G76" i="7"/>
  <c r="L75" i="7"/>
  <c r="L74" i="7" s="1"/>
  <c r="J75" i="7"/>
  <c r="G75" i="7"/>
  <c r="E73" i="7"/>
  <c r="G73" i="7"/>
  <c r="D73" i="7"/>
  <c r="C73" i="7"/>
  <c r="AW72" i="7"/>
  <c r="AT72" i="7"/>
  <c r="AO72" i="7"/>
  <c r="AE72" i="7"/>
  <c r="AD72" i="7"/>
  <c r="CB72" i="7"/>
  <c r="CC72" i="7"/>
  <c r="G71" i="7"/>
  <c r="E71" i="7"/>
  <c r="G70" i="7"/>
  <c r="E70" i="7"/>
  <c r="J67" i="7"/>
  <c r="J66" i="7"/>
  <c r="E64" i="7"/>
  <c r="G64" i="7"/>
  <c r="D64" i="7"/>
  <c r="C64" i="7"/>
  <c r="AW63" i="7"/>
  <c r="L251" i="7" s="1"/>
  <c r="L249" i="7" s="1"/>
  <c r="AT63" i="7"/>
  <c r="L267" i="7" s="1"/>
  <c r="AO63" i="7"/>
  <c r="AE63" i="7"/>
  <c r="AD63" i="7"/>
  <c r="CB63" i="7"/>
  <c r="CC63" i="7"/>
  <c r="G62" i="7"/>
  <c r="E62" i="7"/>
  <c r="G61" i="7"/>
  <c r="E61" i="7"/>
  <c r="J58" i="7"/>
  <c r="J57" i="7"/>
  <c r="L56" i="7"/>
  <c r="J56" i="7"/>
  <c r="G56" i="7"/>
  <c r="E54" i="7"/>
  <c r="G54" i="7"/>
  <c r="D54" i="7"/>
  <c r="C54" i="7"/>
  <c r="A27" i="7"/>
  <c r="A25" i="7"/>
  <c r="A22" i="7"/>
  <c r="F16" i="7"/>
  <c r="F14" i="7"/>
  <c r="CO6" i="7"/>
  <c r="F6" i="7"/>
  <c r="F4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1" i="3"/>
  <c r="Y1" i="3"/>
  <c r="CU1" i="3"/>
  <c r="CV1" i="3"/>
  <c r="CX1" i="3"/>
  <c r="DI1" i="3" s="1"/>
  <c r="M44" i="8" s="1"/>
  <c r="CY1" i="3"/>
  <c r="CZ1" i="3"/>
  <c r="DA1" i="3"/>
  <c r="DB1" i="3"/>
  <c r="DC1" i="3"/>
  <c r="DH1" i="3"/>
  <c r="A2" i="3"/>
  <c r="Y2" i="3"/>
  <c r="CV2" i="3" s="1"/>
  <c r="CU2" i="3"/>
  <c r="CY2" i="3"/>
  <c r="CZ2" i="3"/>
  <c r="DA2" i="3"/>
  <c r="DB2" i="3"/>
  <c r="DC2" i="3"/>
  <c r="A3" i="3"/>
  <c r="Y3" i="3"/>
  <c r="CV3" i="3" s="1"/>
  <c r="CU3" i="3"/>
  <c r="CY3" i="3"/>
  <c r="CZ3" i="3"/>
  <c r="DB3" i="3" s="1"/>
  <c r="DA3" i="3"/>
  <c r="DC3" i="3"/>
  <c r="A4" i="3"/>
  <c r="Y4" i="3"/>
  <c r="CX4" i="3" s="1"/>
  <c r="H54" i="8" s="1"/>
  <c r="CU4" i="3"/>
  <c r="CV4" i="3"/>
  <c r="CY4" i="3"/>
  <c r="CZ4" i="3"/>
  <c r="DB4" i="3" s="1"/>
  <c r="DA4" i="3"/>
  <c r="DC4" i="3"/>
  <c r="A5" i="3"/>
  <c r="Y5" i="3"/>
  <c r="CU5" i="3"/>
  <c r="CV5" i="3"/>
  <c r="CX5" i="3"/>
  <c r="DI5" i="3" s="1"/>
  <c r="DJ5" i="3" s="1"/>
  <c r="CY5" i="3"/>
  <c r="CZ5" i="3"/>
  <c r="DA5" i="3"/>
  <c r="DB5" i="3"/>
  <c r="DC5" i="3"/>
  <c r="A6" i="3"/>
  <c r="Y6" i="3"/>
  <c r="CY6" i="3"/>
  <c r="CZ6" i="3"/>
  <c r="DA6" i="3"/>
  <c r="DB6" i="3"/>
  <c r="DC6" i="3"/>
  <c r="A7" i="3"/>
  <c r="Y7" i="3"/>
  <c r="CY7" i="3"/>
  <c r="CZ7" i="3"/>
  <c r="DB7" i="3" s="1"/>
  <c r="DA7" i="3"/>
  <c r="DC7" i="3"/>
  <c r="A8" i="3"/>
  <c r="Y8" i="3"/>
  <c r="CX8" i="3" s="1"/>
  <c r="CU8" i="3"/>
  <c r="CV8" i="3"/>
  <c r="CY8" i="3"/>
  <c r="CZ8" i="3"/>
  <c r="DB8" i="3" s="1"/>
  <c r="DA8" i="3"/>
  <c r="DC8" i="3"/>
  <c r="A9" i="3"/>
  <c r="Y9" i="3"/>
  <c r="CU9" i="3"/>
  <c r="CV9" i="3"/>
  <c r="CX9" i="3"/>
  <c r="DI9" i="3" s="1"/>
  <c r="DJ9" i="3" s="1"/>
  <c r="CY9" i="3"/>
  <c r="CZ9" i="3"/>
  <c r="DA9" i="3"/>
  <c r="DB9" i="3"/>
  <c r="DC9" i="3"/>
  <c r="DH9" i="3"/>
  <c r="A10" i="3"/>
  <c r="Y10" i="3"/>
  <c r="CV10" i="3" s="1"/>
  <c r="CU10" i="3"/>
  <c r="CY10" i="3"/>
  <c r="CZ10" i="3"/>
  <c r="DA10" i="3"/>
  <c r="DB10" i="3"/>
  <c r="DC10" i="3"/>
  <c r="A11" i="3"/>
  <c r="Y11" i="3"/>
  <c r="CV11" i="3" s="1"/>
  <c r="U32" i="1" s="1"/>
  <c r="CU11" i="3"/>
  <c r="CY11" i="3"/>
  <c r="CZ11" i="3"/>
  <c r="DB11" i="3" s="1"/>
  <c r="DA11" i="3"/>
  <c r="DC11" i="3"/>
  <c r="A12" i="3"/>
  <c r="Y12" i="3"/>
  <c r="CX12" i="3" s="1"/>
  <c r="H90" i="8" s="1"/>
  <c r="CU12" i="3"/>
  <c r="CV12" i="3"/>
  <c r="U33" i="1" s="1"/>
  <c r="G101" i="7" s="1"/>
  <c r="CY12" i="3"/>
  <c r="CZ12" i="3"/>
  <c r="DB12" i="3" s="1"/>
  <c r="DA12" i="3"/>
  <c r="DC12" i="3"/>
  <c r="A13" i="3"/>
  <c r="Y13" i="3"/>
  <c r="CU13" i="3"/>
  <c r="CV13" i="3"/>
  <c r="CX13" i="3"/>
  <c r="DI13" i="3" s="1"/>
  <c r="DJ13" i="3" s="1"/>
  <c r="CY13" i="3"/>
  <c r="CZ13" i="3"/>
  <c r="DA13" i="3"/>
  <c r="DB13" i="3"/>
  <c r="DC13" i="3"/>
  <c r="DH13" i="3"/>
  <c r="A14" i="3"/>
  <c r="Y14" i="3"/>
  <c r="CY14" i="3"/>
  <c r="CZ14" i="3"/>
  <c r="DA14" i="3"/>
  <c r="DB14" i="3"/>
  <c r="DC14" i="3"/>
  <c r="A15" i="3"/>
  <c r="Y15" i="3"/>
  <c r="CY15" i="3"/>
  <c r="CZ15" i="3"/>
  <c r="DB15" i="3" s="1"/>
  <c r="DA15" i="3"/>
  <c r="DC15" i="3"/>
  <c r="A16" i="3"/>
  <c r="Y16" i="3"/>
  <c r="CX16" i="3" s="1"/>
  <c r="CU16" i="3"/>
  <c r="CV16" i="3"/>
  <c r="U35" i="1" s="1"/>
  <c r="G120" i="7" s="1"/>
  <c r="CY16" i="3"/>
  <c r="CZ16" i="3"/>
  <c r="DB16" i="3" s="1"/>
  <c r="DA16" i="3"/>
  <c r="DC16" i="3"/>
  <c r="A17" i="3"/>
  <c r="Y17" i="3"/>
  <c r="CU17" i="3"/>
  <c r="CV17" i="3"/>
  <c r="CX17" i="3"/>
  <c r="DI17" i="3" s="1"/>
  <c r="DJ17" i="3" s="1"/>
  <c r="CY17" i="3"/>
  <c r="CZ17" i="3"/>
  <c r="DA17" i="3"/>
  <c r="DB17" i="3"/>
  <c r="DC17" i="3"/>
  <c r="DH17" i="3"/>
  <c r="A18" i="3"/>
  <c r="Y18" i="3"/>
  <c r="CV18" i="3" s="1"/>
  <c r="U36" i="1" s="1"/>
  <c r="G129" i="7" s="1"/>
  <c r="CU18" i="3"/>
  <c r="CY18" i="3"/>
  <c r="CZ18" i="3"/>
  <c r="DA18" i="3"/>
  <c r="DB18" i="3"/>
  <c r="DC18" i="3"/>
  <c r="A19" i="3"/>
  <c r="Y19" i="3"/>
  <c r="CV19" i="3" s="1"/>
  <c r="CU19" i="3"/>
  <c r="CY19" i="3"/>
  <c r="CZ19" i="3"/>
  <c r="DB19" i="3" s="1"/>
  <c r="DA19" i="3"/>
  <c r="DC19" i="3"/>
  <c r="A20" i="3"/>
  <c r="Y20" i="3"/>
  <c r="CU20" i="3"/>
  <c r="CV20" i="3"/>
  <c r="CX20" i="3"/>
  <c r="DI20" i="3" s="1"/>
  <c r="DJ20" i="3" s="1"/>
  <c r="CY20" i="3"/>
  <c r="CZ20" i="3"/>
  <c r="DB20" i="3" s="1"/>
  <c r="DA20" i="3"/>
  <c r="DC20" i="3"/>
  <c r="DF20" i="3"/>
  <c r="DG20" i="3"/>
  <c r="DH20" i="3"/>
  <c r="A21" i="3"/>
  <c r="Y21" i="3"/>
  <c r="CU21" i="3"/>
  <c r="CV21" i="3"/>
  <c r="CX21" i="3"/>
  <c r="DI21" i="3" s="1"/>
  <c r="DJ21" i="3" s="1"/>
  <c r="CY21" i="3"/>
  <c r="CZ21" i="3"/>
  <c r="DA21" i="3"/>
  <c r="DB21" i="3"/>
  <c r="DC21" i="3"/>
  <c r="DH21" i="3"/>
  <c r="A22" i="3"/>
  <c r="Y22" i="3"/>
  <c r="CV22" i="3" s="1"/>
  <c r="CU22" i="3"/>
  <c r="CY22" i="3"/>
  <c r="CZ22" i="3"/>
  <c r="DA22" i="3"/>
  <c r="DB22" i="3"/>
  <c r="DC22" i="3"/>
  <c r="A23" i="3"/>
  <c r="Y23" i="3"/>
  <c r="CV23" i="3" s="1"/>
  <c r="CU23" i="3"/>
  <c r="CY23" i="3"/>
  <c r="CZ23" i="3"/>
  <c r="DB23" i="3" s="1"/>
  <c r="DA23" i="3"/>
  <c r="DC23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V28" i="1"/>
  <c r="AC28" i="1"/>
  <c r="AE28" i="1"/>
  <c r="AD28" i="1" s="1"/>
  <c r="AF28" i="1"/>
  <c r="AG28" i="1"/>
  <c r="AH28" i="1"/>
  <c r="AI28" i="1"/>
  <c r="AJ28" i="1"/>
  <c r="CQ28" i="1"/>
  <c r="CR28" i="1"/>
  <c r="CS28" i="1"/>
  <c r="CT28" i="1"/>
  <c r="CU28" i="1"/>
  <c r="T28" i="1" s="1"/>
  <c r="CV28" i="1"/>
  <c r="CW28" i="1"/>
  <c r="CX28" i="1"/>
  <c r="W28" i="1" s="1"/>
  <c r="GL28" i="1"/>
  <c r="GN28" i="1"/>
  <c r="GO28" i="1"/>
  <c r="GV28" i="1"/>
  <c r="GX28" i="1"/>
  <c r="HC28" i="1"/>
  <c r="C29" i="1"/>
  <c r="D29" i="1"/>
  <c r="V29" i="1"/>
  <c r="AC29" i="1"/>
  <c r="AD29" i="1"/>
  <c r="AE29" i="1"/>
  <c r="AF29" i="1"/>
  <c r="AG29" i="1"/>
  <c r="AH29" i="1"/>
  <c r="AI29" i="1"/>
  <c r="AJ29" i="1"/>
  <c r="CQ29" i="1"/>
  <c r="CR29" i="1"/>
  <c r="CS29" i="1"/>
  <c r="CT29" i="1"/>
  <c r="CU29" i="1"/>
  <c r="T29" i="1" s="1"/>
  <c r="CV29" i="1"/>
  <c r="CW29" i="1"/>
  <c r="CX29" i="1"/>
  <c r="W29" i="1" s="1"/>
  <c r="GL29" i="1"/>
  <c r="GN29" i="1"/>
  <c r="GO29" i="1"/>
  <c r="GV29" i="1"/>
  <c r="HC29" i="1" s="1"/>
  <c r="GX29" i="1" s="1"/>
  <c r="C30" i="1"/>
  <c r="D30" i="1"/>
  <c r="I30" i="1"/>
  <c r="K30" i="1"/>
  <c r="V30" i="1"/>
  <c r="AC30" i="1"/>
  <c r="AE30" i="1"/>
  <c r="AD30" i="1" s="1"/>
  <c r="AF30" i="1"/>
  <c r="AG30" i="1"/>
  <c r="CU30" i="1" s="1"/>
  <c r="T30" i="1" s="1"/>
  <c r="AH30" i="1"/>
  <c r="AI30" i="1"/>
  <c r="AJ30" i="1"/>
  <c r="CQ30" i="1"/>
  <c r="CR30" i="1"/>
  <c r="CS30" i="1"/>
  <c r="CT30" i="1"/>
  <c r="CV30" i="1"/>
  <c r="CW30" i="1"/>
  <c r="CX30" i="1"/>
  <c r="W30" i="1" s="1"/>
  <c r="GL30" i="1"/>
  <c r="GN30" i="1"/>
  <c r="GO30" i="1"/>
  <c r="GV30" i="1"/>
  <c r="HC30" i="1" s="1"/>
  <c r="GX30" i="1" s="1"/>
  <c r="C31" i="1"/>
  <c r="D31" i="1"/>
  <c r="U31" i="1"/>
  <c r="G83" i="7" s="1"/>
  <c r="V31" i="1"/>
  <c r="AC31" i="1"/>
  <c r="AD31" i="1"/>
  <c r="AE31" i="1"/>
  <c r="AF31" i="1"/>
  <c r="AB31" i="1" s="1"/>
  <c r="AG31" i="1"/>
  <c r="AH31" i="1"/>
  <c r="AI31" i="1"/>
  <c r="AJ31" i="1"/>
  <c r="CX31" i="1" s="1"/>
  <c r="W31" i="1" s="1"/>
  <c r="CQ31" i="1"/>
  <c r="CR31" i="1"/>
  <c r="CS31" i="1"/>
  <c r="CT31" i="1"/>
  <c r="CU31" i="1"/>
  <c r="T31" i="1" s="1"/>
  <c r="CV31" i="1"/>
  <c r="CW31" i="1"/>
  <c r="GL31" i="1"/>
  <c r="GN31" i="1"/>
  <c r="GO31" i="1"/>
  <c r="GV31" i="1"/>
  <c r="GX31" i="1"/>
  <c r="HC31" i="1"/>
  <c r="C32" i="1"/>
  <c r="D32" i="1"/>
  <c r="V32" i="1"/>
  <c r="AC32" i="1"/>
  <c r="AE32" i="1"/>
  <c r="AD32" i="1" s="1"/>
  <c r="AF32" i="1"/>
  <c r="AG32" i="1"/>
  <c r="CU32" i="1" s="1"/>
  <c r="T32" i="1" s="1"/>
  <c r="AH32" i="1"/>
  <c r="AI32" i="1"/>
  <c r="AJ32" i="1"/>
  <c r="CQ32" i="1"/>
  <c r="CR32" i="1"/>
  <c r="CS32" i="1"/>
  <c r="CT32" i="1"/>
  <c r="CV32" i="1"/>
  <c r="CW32" i="1"/>
  <c r="CX32" i="1"/>
  <c r="W32" i="1" s="1"/>
  <c r="GL32" i="1"/>
  <c r="GN32" i="1"/>
  <c r="GO32" i="1"/>
  <c r="GV32" i="1"/>
  <c r="HC32" i="1"/>
  <c r="GX32" i="1" s="1"/>
  <c r="C33" i="1"/>
  <c r="D33" i="1"/>
  <c r="V33" i="1"/>
  <c r="AC33" i="1"/>
  <c r="AD33" i="1"/>
  <c r="AE33" i="1"/>
  <c r="AF33" i="1"/>
  <c r="AG33" i="1"/>
  <c r="AH33" i="1"/>
  <c r="AI33" i="1"/>
  <c r="AJ33" i="1"/>
  <c r="CX33" i="1" s="1"/>
  <c r="W33" i="1" s="1"/>
  <c r="CQ33" i="1"/>
  <c r="CR33" i="1"/>
  <c r="CS33" i="1"/>
  <c r="CT33" i="1"/>
  <c r="CU33" i="1"/>
  <c r="T33" i="1" s="1"/>
  <c r="CV33" i="1"/>
  <c r="CW33" i="1"/>
  <c r="GL33" i="1"/>
  <c r="GN33" i="1"/>
  <c r="GO33" i="1"/>
  <c r="GV33" i="1"/>
  <c r="GX33" i="1"/>
  <c r="HC33" i="1"/>
  <c r="C34" i="1"/>
  <c r="D34" i="1"/>
  <c r="V34" i="1"/>
  <c r="AC34" i="1"/>
  <c r="AE34" i="1"/>
  <c r="AD34" i="1" s="1"/>
  <c r="AF34" i="1"/>
  <c r="AG34" i="1"/>
  <c r="CU34" i="1" s="1"/>
  <c r="T34" i="1" s="1"/>
  <c r="AH34" i="1"/>
  <c r="AI34" i="1"/>
  <c r="AJ34" i="1"/>
  <c r="CQ34" i="1"/>
  <c r="CR34" i="1"/>
  <c r="CS34" i="1"/>
  <c r="CT34" i="1"/>
  <c r="CV34" i="1"/>
  <c r="CW34" i="1"/>
  <c r="CX34" i="1"/>
  <c r="W34" i="1" s="1"/>
  <c r="GL34" i="1"/>
  <c r="GN34" i="1"/>
  <c r="GO34" i="1"/>
  <c r="GV34" i="1"/>
  <c r="HC34" i="1"/>
  <c r="GX34" i="1" s="1"/>
  <c r="C35" i="1"/>
  <c r="D35" i="1"/>
  <c r="V35" i="1"/>
  <c r="AC35" i="1"/>
  <c r="AD35" i="1"/>
  <c r="AE35" i="1"/>
  <c r="AF35" i="1"/>
  <c r="AG35" i="1"/>
  <c r="AH35" i="1"/>
  <c r="AI35" i="1"/>
  <c r="AJ35" i="1"/>
  <c r="CX35" i="1" s="1"/>
  <c r="W35" i="1" s="1"/>
  <c r="CQ35" i="1"/>
  <c r="CR35" i="1"/>
  <c r="CS35" i="1"/>
  <c r="CT35" i="1"/>
  <c r="CU35" i="1"/>
  <c r="T35" i="1" s="1"/>
  <c r="CV35" i="1"/>
  <c r="CW35" i="1"/>
  <c r="GL35" i="1"/>
  <c r="GN35" i="1"/>
  <c r="GO35" i="1"/>
  <c r="GV35" i="1"/>
  <c r="GX35" i="1"/>
  <c r="HC35" i="1"/>
  <c r="C36" i="1"/>
  <c r="D36" i="1"/>
  <c r="V36" i="1"/>
  <c r="AC36" i="1"/>
  <c r="AE36" i="1"/>
  <c r="AD36" i="1" s="1"/>
  <c r="AF36" i="1"/>
  <c r="AG36" i="1"/>
  <c r="CU36" i="1" s="1"/>
  <c r="T36" i="1" s="1"/>
  <c r="AH36" i="1"/>
  <c r="AI36" i="1"/>
  <c r="AJ36" i="1"/>
  <c r="CQ36" i="1"/>
  <c r="CR36" i="1"/>
  <c r="CS36" i="1"/>
  <c r="CT36" i="1"/>
  <c r="CV36" i="1"/>
  <c r="CW36" i="1"/>
  <c r="CX36" i="1"/>
  <c r="W36" i="1" s="1"/>
  <c r="GL36" i="1"/>
  <c r="GN36" i="1"/>
  <c r="GO36" i="1"/>
  <c r="GV36" i="1"/>
  <c r="HC36" i="1" s="1"/>
  <c r="GX36" i="1" s="1"/>
  <c r="C37" i="1"/>
  <c r="D37" i="1"/>
  <c r="R37" i="1"/>
  <c r="S37" i="1"/>
  <c r="CY37" i="1" s="1"/>
  <c r="X37" i="1" s="1"/>
  <c r="AZ145" i="7" s="1"/>
  <c r="L143" i="7" s="1"/>
  <c r="U37" i="1"/>
  <c r="H126" i="8" s="1"/>
  <c r="V37" i="1"/>
  <c r="AC37" i="1"/>
  <c r="AD37" i="1"/>
  <c r="AE37" i="1"/>
  <c r="AF37" i="1"/>
  <c r="AB37" i="1" s="1"/>
  <c r="AG37" i="1"/>
  <c r="AH37" i="1"/>
  <c r="AI37" i="1"/>
  <c r="AJ37" i="1"/>
  <c r="CX37" i="1" s="1"/>
  <c r="W37" i="1" s="1"/>
  <c r="CQ37" i="1"/>
  <c r="CR37" i="1"/>
  <c r="CS37" i="1"/>
  <c r="CT37" i="1"/>
  <c r="CU37" i="1"/>
  <c r="T37" i="1" s="1"/>
  <c r="CV37" i="1"/>
  <c r="CW37" i="1"/>
  <c r="GL37" i="1"/>
  <c r="GN37" i="1"/>
  <c r="GO37" i="1"/>
  <c r="GV37" i="1"/>
  <c r="HC37" i="1" s="1"/>
  <c r="GX37" i="1" s="1"/>
  <c r="C38" i="1"/>
  <c r="D38" i="1"/>
  <c r="U38" i="1"/>
  <c r="G147" i="7" s="1"/>
  <c r="V38" i="1"/>
  <c r="AC38" i="1"/>
  <c r="AE38" i="1"/>
  <c r="AD38" i="1" s="1"/>
  <c r="AF38" i="1"/>
  <c r="AG38" i="1"/>
  <c r="CU38" i="1" s="1"/>
  <c r="T38" i="1" s="1"/>
  <c r="AH38" i="1"/>
  <c r="AI38" i="1"/>
  <c r="AJ38" i="1"/>
  <c r="CQ38" i="1"/>
  <c r="CR38" i="1"/>
  <c r="CS38" i="1"/>
  <c r="CT38" i="1"/>
  <c r="CV38" i="1"/>
  <c r="CW38" i="1"/>
  <c r="CX38" i="1"/>
  <c r="W38" i="1" s="1"/>
  <c r="GL38" i="1"/>
  <c r="GN38" i="1"/>
  <c r="GO38" i="1"/>
  <c r="GV38" i="1"/>
  <c r="HC38" i="1"/>
  <c r="GX38" i="1" s="1"/>
  <c r="B40" i="1"/>
  <c r="B26" i="1" s="1"/>
  <c r="C40" i="1"/>
  <c r="C26" i="1" s="1"/>
  <c r="D40" i="1"/>
  <c r="D26" i="1" s="1"/>
  <c r="F40" i="1"/>
  <c r="F26" i="1" s="1"/>
  <c r="G40" i="1"/>
  <c r="G26" i="1" s="1"/>
  <c r="BX40" i="1"/>
  <c r="BX26" i="1" s="1"/>
  <c r="BY40" i="1"/>
  <c r="BY26" i="1" s="1"/>
  <c r="CK40" i="1"/>
  <c r="CK26" i="1" s="1"/>
  <c r="CL40" i="1"/>
  <c r="CL26" i="1" s="1"/>
  <c r="CM40" i="1"/>
  <c r="CM26" i="1" s="1"/>
  <c r="B70" i="1"/>
  <c r="B22" i="1" s="1"/>
  <c r="C70" i="1"/>
  <c r="C22" i="1" s="1"/>
  <c r="D70" i="1"/>
  <c r="D22" i="1" s="1"/>
  <c r="F70" i="1"/>
  <c r="F22" i="1" s="1"/>
  <c r="G70" i="1"/>
  <c r="G22" i="1" s="1"/>
  <c r="B100" i="1"/>
  <c r="B18" i="1" s="1"/>
  <c r="C100" i="1"/>
  <c r="C18" i="1" s="1"/>
  <c r="D100" i="1"/>
  <c r="D18" i="1" s="1"/>
  <c r="F100" i="1"/>
  <c r="F18" i="1" s="1"/>
  <c r="G100" i="1"/>
  <c r="G18" i="1" s="1"/>
  <c r="F12" i="6"/>
  <c r="G12" i="6"/>
  <c r="CY12" i="6"/>
  <c r="M251" i="8" l="1"/>
  <c r="M202" i="8"/>
  <c r="M257" i="8"/>
  <c r="G102" i="7"/>
  <c r="H91" i="8"/>
  <c r="L103" i="7"/>
  <c r="M91" i="8"/>
  <c r="H44" i="8"/>
  <c r="U29" i="1"/>
  <c r="G65" i="7" s="1"/>
  <c r="G67" i="7"/>
  <c r="DH5" i="3"/>
  <c r="L67" i="7"/>
  <c r="G66" i="7"/>
  <c r="H55" i="8"/>
  <c r="M55" i="8"/>
  <c r="G138" i="7"/>
  <c r="H117" i="8"/>
  <c r="CC40" i="1"/>
  <c r="CC26" i="1" s="1"/>
  <c r="H135" i="8"/>
  <c r="L200" i="7"/>
  <c r="L173" i="7"/>
  <c r="L220" i="7"/>
  <c r="M177" i="8"/>
  <c r="L211" i="7"/>
  <c r="L209" i="7" s="1"/>
  <c r="M110" i="8"/>
  <c r="G122" i="7"/>
  <c r="H110" i="8"/>
  <c r="L122" i="7"/>
  <c r="H80" i="8"/>
  <c r="G92" i="7"/>
  <c r="CB40" i="1"/>
  <c r="CB26" i="1" s="1"/>
  <c r="AB36" i="1"/>
  <c r="AB34" i="1"/>
  <c r="AB30" i="1"/>
  <c r="AB35" i="1"/>
  <c r="H71" i="8"/>
  <c r="H89" i="8"/>
  <c r="H108" i="8"/>
  <c r="AZ133" i="8"/>
  <c r="M131" i="8" s="1"/>
  <c r="AR69" i="8"/>
  <c r="M66" i="8" s="1"/>
  <c r="M65" i="8"/>
  <c r="M74" i="8"/>
  <c r="AR78" i="8"/>
  <c r="M75" i="8" s="1"/>
  <c r="M199" i="8"/>
  <c r="M197" i="8" s="1"/>
  <c r="M129" i="8"/>
  <c r="M235" i="8"/>
  <c r="M231" i="8" s="1"/>
  <c r="M149" i="8"/>
  <c r="M147" i="8" s="1"/>
  <c r="M155" i="8"/>
  <c r="M153" i="8" s="1"/>
  <c r="M239" i="8"/>
  <c r="M237" i="8" s="1"/>
  <c r="AR145" i="7"/>
  <c r="L142" i="7" s="1"/>
  <c r="L141" i="7"/>
  <c r="L86" i="7"/>
  <c r="AR90" i="7"/>
  <c r="L87" i="7" s="1"/>
  <c r="L77" i="7"/>
  <c r="AR81" i="7"/>
  <c r="L78" i="7" s="1"/>
  <c r="L245" i="7"/>
  <c r="L243" i="7" s="1"/>
  <c r="L265" i="7"/>
  <c r="L263" i="7" s="1"/>
  <c r="L161" i="7"/>
  <c r="L191" i="7"/>
  <c r="L189" i="7" s="1"/>
  <c r="L163" i="7"/>
  <c r="L271" i="7"/>
  <c r="L269" i="7" s="1"/>
  <c r="AI40" i="1"/>
  <c r="AI26" i="1" s="1"/>
  <c r="AB38" i="1"/>
  <c r="BZ40" i="1"/>
  <c r="BZ26" i="1" s="1"/>
  <c r="AB33" i="1"/>
  <c r="AB28" i="1"/>
  <c r="CZ37" i="1"/>
  <c r="Y37" i="1" s="1"/>
  <c r="CJ40" i="1"/>
  <c r="AB32" i="1"/>
  <c r="AG40" i="1"/>
  <c r="AJ40" i="1"/>
  <c r="BB40" i="1"/>
  <c r="AP40" i="1"/>
  <c r="AB29" i="1"/>
  <c r="CV14" i="3"/>
  <c r="U28" i="1"/>
  <c r="DJ1" i="3"/>
  <c r="AO40" i="1"/>
  <c r="CU14" i="3"/>
  <c r="CU15" i="3"/>
  <c r="CV15" i="3"/>
  <c r="DH8" i="3"/>
  <c r="R31" i="1" s="1"/>
  <c r="DI8" i="3"/>
  <c r="DF8" i="3"/>
  <c r="DG8" i="3"/>
  <c r="DH4" i="3"/>
  <c r="R29" i="1" s="1"/>
  <c r="DI4" i="3"/>
  <c r="DF4" i="3"/>
  <c r="DG4" i="3"/>
  <c r="BD40" i="1"/>
  <c r="CV6" i="3"/>
  <c r="BC40" i="1"/>
  <c r="CU6" i="3"/>
  <c r="CU7" i="3"/>
  <c r="DH16" i="3"/>
  <c r="R35" i="1" s="1"/>
  <c r="DI16" i="3"/>
  <c r="DF16" i="3"/>
  <c r="DG16" i="3"/>
  <c r="DH12" i="3"/>
  <c r="R33" i="1" s="1"/>
  <c r="DI12" i="3"/>
  <c r="DF12" i="3"/>
  <c r="DG12" i="3"/>
  <c r="CV7" i="3"/>
  <c r="CX22" i="3"/>
  <c r="DG21" i="3"/>
  <c r="Q37" i="1" s="1"/>
  <c r="CX18" i="3"/>
  <c r="DG17" i="3"/>
  <c r="CX14" i="3"/>
  <c r="DG13" i="3"/>
  <c r="CX10" i="3"/>
  <c r="DG9" i="3"/>
  <c r="CX6" i="3"/>
  <c r="DG5" i="3"/>
  <c r="CX2" i="3"/>
  <c r="DG1" i="3"/>
  <c r="CX23" i="3"/>
  <c r="DF21" i="3"/>
  <c r="P37" i="1" s="1"/>
  <c r="CX19" i="3"/>
  <c r="DF17" i="3"/>
  <c r="CX15" i="3"/>
  <c r="DF13" i="3"/>
  <c r="CX11" i="3"/>
  <c r="DF9" i="3"/>
  <c r="CX7" i="3"/>
  <c r="DF5" i="3"/>
  <c r="CX3" i="3"/>
  <c r="DF1" i="3"/>
  <c r="H53" i="8" l="1"/>
  <c r="H137" i="8"/>
  <c r="G149" i="7"/>
  <c r="G148" i="7"/>
  <c r="H136" i="8"/>
  <c r="H119" i="8"/>
  <c r="G131" i="7"/>
  <c r="G130" i="7"/>
  <c r="H118" i="8"/>
  <c r="L102" i="7"/>
  <c r="L101" i="7" s="1"/>
  <c r="M90" i="8"/>
  <c r="M89" i="8" s="1"/>
  <c r="AT40" i="1"/>
  <c r="AT26" i="1" s="1"/>
  <c r="L66" i="7"/>
  <c r="L65" i="7" s="1"/>
  <c r="M54" i="8"/>
  <c r="M53" i="8" s="1"/>
  <c r="H46" i="8"/>
  <c r="G58" i="7"/>
  <c r="G57" i="7"/>
  <c r="H45" i="8"/>
  <c r="H100" i="8"/>
  <c r="G112" i="7"/>
  <c r="H101" i="8"/>
  <c r="G113" i="7"/>
  <c r="M109" i="8"/>
  <c r="M108" i="8" s="1"/>
  <c r="L121" i="7"/>
  <c r="L120" i="7" s="1"/>
  <c r="H82" i="8"/>
  <c r="G94" i="7"/>
  <c r="H81" i="8"/>
  <c r="G93" i="7"/>
  <c r="AS40" i="1"/>
  <c r="F57" i="1" s="1"/>
  <c r="CP37" i="1"/>
  <c r="O37" i="1" s="1"/>
  <c r="GM37" i="1" s="1"/>
  <c r="GP37" i="1" s="1"/>
  <c r="H43" i="8"/>
  <c r="G55" i="7"/>
  <c r="CG40" i="1"/>
  <c r="CG26" i="1" s="1"/>
  <c r="V40" i="1"/>
  <c r="F63" i="1" s="1"/>
  <c r="BA133" i="8"/>
  <c r="M132" i="8" s="1"/>
  <c r="L133" i="8" s="1"/>
  <c r="BU133" i="8" s="1"/>
  <c r="BA145" i="7"/>
  <c r="L144" i="7" s="1"/>
  <c r="L159" i="7"/>
  <c r="AQ40" i="1"/>
  <c r="AQ26" i="1" s="1"/>
  <c r="CI40" i="1"/>
  <c r="CI26" i="1" s="1"/>
  <c r="DG7" i="3"/>
  <c r="DH7" i="3"/>
  <c r="DI7" i="3"/>
  <c r="DJ7" i="3" s="1"/>
  <c r="DF7" i="3"/>
  <c r="DG15" i="3"/>
  <c r="DH15" i="3"/>
  <c r="DI15" i="3"/>
  <c r="DF15" i="3"/>
  <c r="DG23" i="3"/>
  <c r="DH23" i="3"/>
  <c r="DI23" i="3"/>
  <c r="DF23" i="3"/>
  <c r="DF6" i="3"/>
  <c r="P30" i="1" s="1"/>
  <c r="DG6" i="3"/>
  <c r="Q30" i="1" s="1"/>
  <c r="DH6" i="3"/>
  <c r="R30" i="1" s="1"/>
  <c r="DI6" i="3"/>
  <c r="DF14" i="3"/>
  <c r="P34" i="1" s="1"/>
  <c r="DG14" i="3"/>
  <c r="DH14" i="3"/>
  <c r="DI14" i="3"/>
  <c r="DF22" i="3"/>
  <c r="P38" i="1" s="1"/>
  <c r="DG22" i="3"/>
  <c r="Q38" i="1" s="1"/>
  <c r="DH22" i="3"/>
  <c r="DI22" i="3"/>
  <c r="DJ12" i="3"/>
  <c r="S33" i="1"/>
  <c r="DJ16" i="3"/>
  <c r="S35" i="1"/>
  <c r="AO26" i="1"/>
  <c r="F44" i="1"/>
  <c r="AO70" i="1"/>
  <c r="AP26" i="1"/>
  <c r="F49" i="1"/>
  <c r="AP70" i="1"/>
  <c r="AJ26" i="1"/>
  <c r="W40" i="1"/>
  <c r="BC26" i="1"/>
  <c r="F56" i="1"/>
  <c r="BC70" i="1"/>
  <c r="Q29" i="1"/>
  <c r="Q31" i="1"/>
  <c r="U34" i="1"/>
  <c r="AG26" i="1"/>
  <c r="T40" i="1"/>
  <c r="DG11" i="3"/>
  <c r="DH11" i="3"/>
  <c r="DI11" i="3"/>
  <c r="DF11" i="3"/>
  <c r="DG19" i="3"/>
  <c r="DH19" i="3"/>
  <c r="DI19" i="3"/>
  <c r="DF19" i="3"/>
  <c r="DF2" i="3"/>
  <c r="DG2" i="3"/>
  <c r="Q28" i="1" s="1"/>
  <c r="DH2" i="3"/>
  <c r="DI2" i="3"/>
  <c r="DF10" i="3"/>
  <c r="DG10" i="3"/>
  <c r="DH10" i="3"/>
  <c r="DI10" i="3"/>
  <c r="DF18" i="3"/>
  <c r="DG18" i="3"/>
  <c r="Q36" i="1" s="1"/>
  <c r="DH18" i="3"/>
  <c r="DI18" i="3"/>
  <c r="Q33" i="1"/>
  <c r="Q35" i="1"/>
  <c r="U30" i="1"/>
  <c r="P29" i="1"/>
  <c r="P31" i="1"/>
  <c r="BB26" i="1"/>
  <c r="F53" i="1"/>
  <c r="BB70" i="1"/>
  <c r="DG3" i="3"/>
  <c r="DH3" i="3"/>
  <c r="DI3" i="3"/>
  <c r="DF3" i="3"/>
  <c r="P28" i="1" s="1"/>
  <c r="P33" i="1"/>
  <c r="P35" i="1"/>
  <c r="BD26" i="1"/>
  <c r="BD70" i="1"/>
  <c r="F65" i="1"/>
  <c r="DJ4" i="3"/>
  <c r="S29" i="1"/>
  <c r="DJ8" i="3"/>
  <c r="S31" i="1"/>
  <c r="CJ26" i="1"/>
  <c r="BA40" i="1"/>
  <c r="L148" i="7" l="1"/>
  <c r="M136" i="8"/>
  <c r="AT70" i="1"/>
  <c r="R38" i="1"/>
  <c r="F58" i="1"/>
  <c r="DJ23" i="3"/>
  <c r="M137" i="8"/>
  <c r="L149" i="7"/>
  <c r="M118" i="8"/>
  <c r="L130" i="7"/>
  <c r="DJ19" i="3"/>
  <c r="M119" i="8"/>
  <c r="L131" i="7"/>
  <c r="AR96" i="8"/>
  <c r="M93" i="8" s="1"/>
  <c r="M92" i="8"/>
  <c r="AR108" i="7"/>
  <c r="L105" i="7" s="1"/>
  <c r="L104" i="7"/>
  <c r="AR60" i="8"/>
  <c r="M57" i="8" s="1"/>
  <c r="M56" i="8"/>
  <c r="AR72" i="7"/>
  <c r="L69" i="7" s="1"/>
  <c r="L68" i="7"/>
  <c r="DJ3" i="3"/>
  <c r="M46" i="8"/>
  <c r="L58" i="7"/>
  <c r="M45" i="8"/>
  <c r="M43" i="8" s="1"/>
  <c r="L57" i="7"/>
  <c r="L55" i="7" s="1"/>
  <c r="J133" i="8"/>
  <c r="V26" i="1"/>
  <c r="BR133" i="8"/>
  <c r="V70" i="1"/>
  <c r="F93" i="1" s="1"/>
  <c r="R34" i="1"/>
  <c r="Q34" i="1"/>
  <c r="AS26" i="1"/>
  <c r="DJ15" i="3"/>
  <c r="Q32" i="1"/>
  <c r="AX40" i="1"/>
  <c r="F47" i="1" s="1"/>
  <c r="AS70" i="1"/>
  <c r="AS22" i="1" s="1"/>
  <c r="AR127" i="7"/>
  <c r="L124" i="7" s="1"/>
  <c r="L123" i="7"/>
  <c r="AR115" i="8"/>
  <c r="M112" i="8" s="1"/>
  <c r="M111" i="8"/>
  <c r="M81" i="8"/>
  <c r="L93" i="7"/>
  <c r="DJ11" i="3"/>
  <c r="L94" i="7"/>
  <c r="M82" i="8"/>
  <c r="AZ40" i="1"/>
  <c r="AZ26" i="1" s="1"/>
  <c r="G184" i="7"/>
  <c r="H172" i="8"/>
  <c r="G111" i="7"/>
  <c r="H99" i="8"/>
  <c r="AQ70" i="1"/>
  <c r="F80" i="1" s="1"/>
  <c r="F50" i="1"/>
  <c r="BV133" i="8"/>
  <c r="AN145" i="7"/>
  <c r="K145" i="7"/>
  <c r="AH40" i="1"/>
  <c r="AH26" i="1" s="1"/>
  <c r="H62" i="8"/>
  <c r="G74" i="7"/>
  <c r="AN133" i="8"/>
  <c r="CP33" i="1"/>
  <c r="O33" i="1" s="1"/>
  <c r="CY31" i="1"/>
  <c r="X31" i="1" s="1"/>
  <c r="CZ31" i="1"/>
  <c r="Y31" i="1" s="1"/>
  <c r="CY29" i="1"/>
  <c r="X29" i="1" s="1"/>
  <c r="CZ29" i="1"/>
  <c r="Y29" i="1" s="1"/>
  <c r="CP29" i="1"/>
  <c r="O29" i="1" s="1"/>
  <c r="DJ10" i="3"/>
  <c r="S32" i="1"/>
  <c r="AX26" i="1"/>
  <c r="CP35" i="1"/>
  <c r="O35" i="1" s="1"/>
  <c r="R36" i="1"/>
  <c r="R32" i="1"/>
  <c r="R28" i="1"/>
  <c r="T26" i="1"/>
  <c r="F61" i="1"/>
  <c r="T70" i="1"/>
  <c r="AP22" i="1"/>
  <c r="F79" i="1"/>
  <c r="G16" i="2" s="1"/>
  <c r="AP100" i="1"/>
  <c r="AO22" i="1"/>
  <c r="AO100" i="1"/>
  <c r="F74" i="1"/>
  <c r="CY35" i="1"/>
  <c r="X35" i="1" s="1"/>
  <c r="CZ35" i="1"/>
  <c r="Y35" i="1" s="1"/>
  <c r="DJ22" i="3"/>
  <c r="S38" i="1"/>
  <c r="DJ14" i="3"/>
  <c r="S34" i="1"/>
  <c r="DJ6" i="3"/>
  <c r="S30" i="1"/>
  <c r="CP30" i="1" s="1"/>
  <c r="O30" i="1" s="1"/>
  <c r="BA26" i="1"/>
  <c r="F60" i="1"/>
  <c r="BA70" i="1"/>
  <c r="BD22" i="1"/>
  <c r="F95" i="1"/>
  <c r="BD100" i="1"/>
  <c r="CP31" i="1"/>
  <c r="O31" i="1" s="1"/>
  <c r="P36" i="1"/>
  <c r="P32" i="1"/>
  <c r="AT22" i="1"/>
  <c r="F88" i="1"/>
  <c r="AT100" i="1"/>
  <c r="W26" i="1"/>
  <c r="F64" i="1"/>
  <c r="W70" i="1"/>
  <c r="CY33" i="1"/>
  <c r="X33" i="1" s="1"/>
  <c r="CZ33" i="1"/>
  <c r="Y33" i="1" s="1"/>
  <c r="V22" i="1"/>
  <c r="V100" i="1"/>
  <c r="BB22" i="1"/>
  <c r="F83" i="1"/>
  <c r="BB100" i="1"/>
  <c r="DJ18" i="3"/>
  <c r="S36" i="1"/>
  <c r="DJ2" i="3"/>
  <c r="S28" i="1"/>
  <c r="BC22" i="1"/>
  <c r="BC100" i="1"/>
  <c r="F86" i="1"/>
  <c r="M135" i="8" l="1"/>
  <c r="L147" i="7"/>
  <c r="L129" i="7"/>
  <c r="AX70" i="1"/>
  <c r="AX100" i="1" s="1"/>
  <c r="M117" i="8"/>
  <c r="M47" i="8"/>
  <c r="AR51" i="8"/>
  <c r="M48" i="8" s="1"/>
  <c r="L59" i="7"/>
  <c r="AR63" i="7"/>
  <c r="L60" i="7" s="1"/>
  <c r="GM33" i="1"/>
  <c r="GP33" i="1" s="1"/>
  <c r="AD40" i="1"/>
  <c r="AD26" i="1" s="1"/>
  <c r="GM35" i="1"/>
  <c r="GP35" i="1" s="1"/>
  <c r="F51" i="1"/>
  <c r="CP34" i="1"/>
  <c r="O34" i="1" s="1"/>
  <c r="AQ22" i="1"/>
  <c r="AS100" i="1"/>
  <c r="F117" i="1" s="1"/>
  <c r="F87" i="1"/>
  <c r="E16" i="2" s="1"/>
  <c r="U40" i="1"/>
  <c r="U70" i="1" s="1"/>
  <c r="AZ70" i="1"/>
  <c r="AZ22" i="1" s="1"/>
  <c r="L92" i="7"/>
  <c r="AQ100" i="1"/>
  <c r="F110" i="1" s="1"/>
  <c r="M80" i="8"/>
  <c r="I145" i="7"/>
  <c r="BR145" i="7"/>
  <c r="BU145" i="7"/>
  <c r="BV145" i="7" s="1"/>
  <c r="AZ127" i="7"/>
  <c r="L125" i="7" s="1"/>
  <c r="AZ115" i="8"/>
  <c r="M113" i="8" s="1"/>
  <c r="G286" i="7"/>
  <c r="H274" i="8"/>
  <c r="K42" i="7"/>
  <c r="BA108" i="7"/>
  <c r="L107" i="7" s="1"/>
  <c r="BA96" i="8"/>
  <c r="M95" i="8" s="1"/>
  <c r="CP32" i="1"/>
  <c r="O32" i="1" s="1"/>
  <c r="AZ108" i="7"/>
  <c r="L106" i="7" s="1"/>
  <c r="AZ96" i="8"/>
  <c r="M94" i="8" s="1"/>
  <c r="BA127" i="7"/>
  <c r="L126" i="7" s="1"/>
  <c r="BA115" i="8"/>
  <c r="M114" i="8" s="1"/>
  <c r="AZ72" i="7"/>
  <c r="L70" i="7" s="1"/>
  <c r="AZ60" i="8"/>
  <c r="M58" i="8" s="1"/>
  <c r="BA72" i="7"/>
  <c r="L71" i="7" s="1"/>
  <c r="BA60" i="8"/>
  <c r="M59" i="8" s="1"/>
  <c r="BA90" i="7"/>
  <c r="L89" i="7" s="1"/>
  <c r="BA78" i="8"/>
  <c r="M77" i="8" s="1"/>
  <c r="F16" i="2"/>
  <c r="C42" i="7"/>
  <c r="AZ90" i="7"/>
  <c r="L88" i="7" s="1"/>
  <c r="AZ78" i="8"/>
  <c r="M76" i="8" s="1"/>
  <c r="GM29" i="1"/>
  <c r="GP29" i="1" s="1"/>
  <c r="CP28" i="1"/>
  <c r="O28" i="1" s="1"/>
  <c r="GM31" i="1"/>
  <c r="GP31" i="1" s="1"/>
  <c r="CY38" i="1"/>
  <c r="X38" i="1" s="1"/>
  <c r="CZ38" i="1"/>
  <c r="Y38" i="1" s="1"/>
  <c r="AT18" i="1"/>
  <c r="F118" i="1"/>
  <c r="CP36" i="1"/>
  <c r="O36" i="1" s="1"/>
  <c r="AO18" i="1"/>
  <c r="F104" i="1"/>
  <c r="AE40" i="1"/>
  <c r="AC40" i="1"/>
  <c r="CZ36" i="1"/>
  <c r="Y36" i="1" s="1"/>
  <c r="CY36" i="1"/>
  <c r="X36" i="1" s="1"/>
  <c r="AS18" i="1"/>
  <c r="CY34" i="1"/>
  <c r="X34" i="1" s="1"/>
  <c r="CZ34" i="1"/>
  <c r="Y34" i="1" s="1"/>
  <c r="CY28" i="1"/>
  <c r="X28" i="1" s="1"/>
  <c r="CZ28" i="1"/>
  <c r="Y28" i="1" s="1"/>
  <c r="AF40" i="1"/>
  <c r="BB18" i="1"/>
  <c r="F113" i="1"/>
  <c r="V18" i="1"/>
  <c r="F123" i="1"/>
  <c r="BA22" i="1"/>
  <c r="BA100" i="1"/>
  <c r="F90" i="1"/>
  <c r="T22" i="1"/>
  <c r="F91" i="1"/>
  <c r="T100" i="1"/>
  <c r="AX22" i="1"/>
  <c r="CP38" i="1"/>
  <c r="O38" i="1" s="1"/>
  <c r="W22" i="1"/>
  <c r="W100" i="1"/>
  <c r="F94" i="1"/>
  <c r="BD18" i="1"/>
  <c r="F125" i="1"/>
  <c r="AP18" i="1"/>
  <c r="F109" i="1"/>
  <c r="BC18" i="1"/>
  <c r="F116" i="1"/>
  <c r="CZ30" i="1"/>
  <c r="Y30" i="1" s="1"/>
  <c r="CY30" i="1"/>
  <c r="X30" i="1" s="1"/>
  <c r="CY32" i="1"/>
  <c r="X32" i="1" s="1"/>
  <c r="CZ32" i="1"/>
  <c r="Y32" i="1" s="1"/>
  <c r="F77" i="1" l="1"/>
  <c r="L150" i="7"/>
  <c r="AR154" i="7"/>
  <c r="L151" i="7" s="1"/>
  <c r="AR142" i="8"/>
  <c r="M139" i="8" s="1"/>
  <c r="M138" i="8"/>
  <c r="Q40" i="1"/>
  <c r="Q26" i="1" s="1"/>
  <c r="AR124" i="8"/>
  <c r="M121" i="8" s="1"/>
  <c r="M120" i="8"/>
  <c r="L132" i="7"/>
  <c r="AR136" i="7"/>
  <c r="L133" i="7" s="1"/>
  <c r="Q70" i="1"/>
  <c r="Q22" i="1" s="1"/>
  <c r="AZ100" i="1"/>
  <c r="F111" i="1" s="1"/>
  <c r="F81" i="1"/>
  <c r="C41" i="7"/>
  <c r="F62" i="1"/>
  <c r="H171" i="8" s="1"/>
  <c r="F52" i="1"/>
  <c r="U26" i="1"/>
  <c r="AR118" i="7"/>
  <c r="L115" i="7" s="1"/>
  <c r="L114" i="7"/>
  <c r="AR106" i="8"/>
  <c r="AQ18" i="1"/>
  <c r="L95" i="7"/>
  <c r="AR99" i="7"/>
  <c r="AR87" i="8"/>
  <c r="M83" i="8"/>
  <c r="K108" i="7"/>
  <c r="AN108" i="7"/>
  <c r="L78" i="8"/>
  <c r="AN78" i="8"/>
  <c r="AZ99" i="7"/>
  <c r="L97" i="7" s="1"/>
  <c r="AZ87" i="8"/>
  <c r="M85" i="8" s="1"/>
  <c r="AZ81" i="7"/>
  <c r="L79" i="7" s="1"/>
  <c r="AZ69" i="8"/>
  <c r="M67" i="8" s="1"/>
  <c r="AZ51" i="8"/>
  <c r="AZ63" i="7"/>
  <c r="GM34" i="1"/>
  <c r="GP34" i="1" s="1"/>
  <c r="BA118" i="7"/>
  <c r="BA106" i="8"/>
  <c r="AN115" i="8"/>
  <c r="L115" i="8"/>
  <c r="AZ106" i="8"/>
  <c r="AZ118" i="7"/>
  <c r="AN127" i="7"/>
  <c r="K127" i="7"/>
  <c r="CX127" i="7" s="1"/>
  <c r="BA51" i="8"/>
  <c r="BA63" i="7"/>
  <c r="GM30" i="1"/>
  <c r="GP30" i="1" s="1"/>
  <c r="BA69" i="8"/>
  <c r="M68" i="8" s="1"/>
  <c r="BA81" i="7"/>
  <c r="L80" i="7" s="1"/>
  <c r="BA142" i="8"/>
  <c r="M141" i="8" s="1"/>
  <c r="BA154" i="7"/>
  <c r="L153" i="7" s="1"/>
  <c r="AN96" i="8"/>
  <c r="L96" i="8"/>
  <c r="AZ142" i="8"/>
  <c r="M140" i="8" s="1"/>
  <c r="AZ154" i="7"/>
  <c r="L152" i="7" s="1"/>
  <c r="AZ124" i="8"/>
  <c r="M122" i="8" s="1"/>
  <c r="AZ136" i="7"/>
  <c r="L134" i="7" s="1"/>
  <c r="L60" i="8"/>
  <c r="AN60" i="8"/>
  <c r="AN90" i="7"/>
  <c r="K90" i="7"/>
  <c r="BA136" i="7"/>
  <c r="L135" i="7" s="1"/>
  <c r="BA124" i="8"/>
  <c r="M123" i="8" s="1"/>
  <c r="K72" i="7"/>
  <c r="AN72" i="7"/>
  <c r="BA87" i="8"/>
  <c r="M86" i="8" s="1"/>
  <c r="BA99" i="7"/>
  <c r="L98" i="7" s="1"/>
  <c r="GM32" i="1"/>
  <c r="GP32" i="1" s="1"/>
  <c r="GM28" i="1"/>
  <c r="GP28" i="1" s="1"/>
  <c r="AE26" i="1"/>
  <c r="R40" i="1"/>
  <c r="U22" i="1"/>
  <c r="F92" i="1"/>
  <c r="U100" i="1"/>
  <c r="W18" i="1"/>
  <c r="F124" i="1"/>
  <c r="AX18" i="1"/>
  <c r="F107" i="1"/>
  <c r="AF26" i="1"/>
  <c r="S40" i="1"/>
  <c r="GM36" i="1"/>
  <c r="GP36" i="1" s="1"/>
  <c r="AL40" i="1"/>
  <c r="GM38" i="1"/>
  <c r="GP38" i="1" s="1"/>
  <c r="T18" i="1"/>
  <c r="F121" i="1"/>
  <c r="BA18" i="1"/>
  <c r="F120" i="1"/>
  <c r="AK40" i="1"/>
  <c r="AC26" i="1"/>
  <c r="CH40" i="1"/>
  <c r="P40" i="1"/>
  <c r="CE40" i="1"/>
  <c r="CF40" i="1"/>
  <c r="AB40" i="1"/>
  <c r="F82" i="1" l="1"/>
  <c r="Q100" i="1"/>
  <c r="AZ18" i="1"/>
  <c r="G183" i="7"/>
  <c r="K118" i="7"/>
  <c r="M84" i="8"/>
  <c r="M250" i="8"/>
  <c r="M248" i="8" s="1"/>
  <c r="M158" i="8"/>
  <c r="M242" i="8"/>
  <c r="M146" i="8"/>
  <c r="M144" i="8" s="1"/>
  <c r="M230" i="8"/>
  <c r="M228" i="8" s="1"/>
  <c r="M262" i="8"/>
  <c r="L96" i="7"/>
  <c r="L262" i="7"/>
  <c r="L260" i="7" s="1"/>
  <c r="L170" i="7"/>
  <c r="L158" i="7"/>
  <c r="L156" i="7" s="1"/>
  <c r="K39" i="7"/>
  <c r="L274" i="7"/>
  <c r="L242" i="7"/>
  <c r="L240" i="7" s="1"/>
  <c r="L254" i="7"/>
  <c r="L124" i="8"/>
  <c r="AN124" i="8"/>
  <c r="BR72" i="7"/>
  <c r="I72" i="7"/>
  <c r="BU72" i="7"/>
  <c r="BV72" i="7" s="1"/>
  <c r="L69" i="8"/>
  <c r="AN69" i="8"/>
  <c r="K81" i="7"/>
  <c r="AN81" i="7"/>
  <c r="AN136" i="7"/>
  <c r="K136" i="7"/>
  <c r="L142" i="8"/>
  <c r="AN142" i="8"/>
  <c r="L87" i="8"/>
  <c r="AN87" i="8"/>
  <c r="M159" i="8"/>
  <c r="M263" i="8"/>
  <c r="M243" i="8"/>
  <c r="M49" i="8"/>
  <c r="L172" i="7"/>
  <c r="L256" i="7"/>
  <c r="L276" i="7"/>
  <c r="L62" i="7"/>
  <c r="AN99" i="7"/>
  <c r="K99" i="7"/>
  <c r="AN106" i="8"/>
  <c r="L106" i="8"/>
  <c r="G285" i="7"/>
  <c r="H273" i="8"/>
  <c r="K41" i="7"/>
  <c r="L61" i="7"/>
  <c r="L255" i="7"/>
  <c r="L275" i="7"/>
  <c r="L171" i="7"/>
  <c r="BU127" i="7"/>
  <c r="BV127" i="7" s="1"/>
  <c r="BR127" i="7"/>
  <c r="I127" i="7"/>
  <c r="BU78" i="8"/>
  <c r="BV78" i="8" s="1"/>
  <c r="J78" i="8"/>
  <c r="BR78" i="8"/>
  <c r="K154" i="7"/>
  <c r="AN154" i="7"/>
  <c r="J115" i="8"/>
  <c r="BU115" i="8"/>
  <c r="BV115" i="8" s="1"/>
  <c r="BR115" i="8"/>
  <c r="J96" i="8"/>
  <c r="BR96" i="8"/>
  <c r="BU96" i="8"/>
  <c r="BV96" i="8" s="1"/>
  <c r="BU90" i="7"/>
  <c r="BV90" i="7" s="1"/>
  <c r="BR90" i="7"/>
  <c r="I90" i="7"/>
  <c r="M50" i="8"/>
  <c r="M264" i="8"/>
  <c r="M244" i="8"/>
  <c r="M160" i="8"/>
  <c r="J60" i="8"/>
  <c r="BU60" i="8"/>
  <c r="BV60" i="8" s="1"/>
  <c r="BR60" i="8"/>
  <c r="AN118" i="7"/>
  <c r="BR108" i="7"/>
  <c r="BU108" i="7"/>
  <c r="BV108" i="7" s="1"/>
  <c r="I108" i="7"/>
  <c r="AB26" i="1"/>
  <c r="O40" i="1"/>
  <c r="CH26" i="1"/>
  <c r="AY40" i="1"/>
  <c r="AL26" i="1"/>
  <c r="Y40" i="1"/>
  <c r="U18" i="1"/>
  <c r="F122" i="1"/>
  <c r="Q18" i="1"/>
  <c r="F112" i="1"/>
  <c r="R26" i="1"/>
  <c r="R70" i="1"/>
  <c r="F54" i="1"/>
  <c r="P26" i="1"/>
  <c r="F43" i="1"/>
  <c r="P70" i="1"/>
  <c r="CF26" i="1"/>
  <c r="AW40" i="1"/>
  <c r="AK26" i="1"/>
  <c r="X40" i="1"/>
  <c r="S26" i="1"/>
  <c r="S70" i="1"/>
  <c r="F55" i="1"/>
  <c r="CD40" i="1"/>
  <c r="CE26" i="1"/>
  <c r="AV40" i="1"/>
  <c r="CA40" i="1"/>
  <c r="M167" i="8" l="1"/>
  <c r="CY118" i="7"/>
  <c r="L179" i="7"/>
  <c r="J106" i="8"/>
  <c r="BU106" i="8"/>
  <c r="BV106" i="8" s="1"/>
  <c r="BR106" i="8"/>
  <c r="BR99" i="7"/>
  <c r="BU99" i="7"/>
  <c r="BV99" i="7" s="1"/>
  <c r="I99" i="7"/>
  <c r="J142" i="8"/>
  <c r="BR142" i="8"/>
  <c r="BU142" i="8"/>
  <c r="BV142" i="8" s="1"/>
  <c r="BU81" i="7"/>
  <c r="BV81" i="7" s="1"/>
  <c r="BR81" i="7"/>
  <c r="I81" i="7"/>
  <c r="BR69" i="8"/>
  <c r="BU69" i="8"/>
  <c r="BV69" i="8" s="1"/>
  <c r="J69" i="8"/>
  <c r="K63" i="7"/>
  <c r="AN63" i="7"/>
  <c r="BR136" i="7"/>
  <c r="BU136" i="7"/>
  <c r="BV136" i="7" s="1"/>
  <c r="I136" i="7"/>
  <c r="BU118" i="7"/>
  <c r="BV118" i="7" s="1"/>
  <c r="BR118" i="7"/>
  <c r="I118" i="7"/>
  <c r="BU154" i="7"/>
  <c r="BV154" i="7" s="1"/>
  <c r="I154" i="7"/>
  <c r="BR154" i="7"/>
  <c r="L51" i="8"/>
  <c r="AN51" i="8"/>
  <c r="L234" i="7"/>
  <c r="L238" i="7"/>
  <c r="M222" i="8"/>
  <c r="M226" i="8"/>
  <c r="BR87" i="8"/>
  <c r="BU87" i="8"/>
  <c r="BV87" i="8" s="1"/>
  <c r="J87" i="8"/>
  <c r="BR124" i="8"/>
  <c r="J124" i="8"/>
  <c r="BU124" i="8"/>
  <c r="BV124" i="8" s="1"/>
  <c r="X26" i="1"/>
  <c r="F66" i="1"/>
  <c r="X70" i="1"/>
  <c r="P22" i="1"/>
  <c r="F73" i="1"/>
  <c r="P100" i="1"/>
  <c r="R22" i="1"/>
  <c r="R100" i="1"/>
  <c r="F84" i="1"/>
  <c r="AY26" i="1"/>
  <c r="F48" i="1"/>
  <c r="AY70" i="1"/>
  <c r="CA26" i="1"/>
  <c r="AR40" i="1"/>
  <c r="AV26" i="1"/>
  <c r="AV70" i="1"/>
  <c r="F45" i="1"/>
  <c r="AW26" i="1"/>
  <c r="AW70" i="1"/>
  <c r="F46" i="1"/>
  <c r="Y26" i="1"/>
  <c r="Y70" i="1"/>
  <c r="F67" i="1"/>
  <c r="O26" i="1"/>
  <c r="F42" i="1"/>
  <c r="O70" i="1"/>
  <c r="CD26" i="1"/>
  <c r="AU40" i="1"/>
  <c r="S22" i="1"/>
  <c r="S100" i="1"/>
  <c r="F85" i="1"/>
  <c r="J16" i="2" s="1"/>
  <c r="L258" i="7" l="1"/>
  <c r="L281" i="7"/>
  <c r="J51" i="8"/>
  <c r="BU51" i="8"/>
  <c r="BV51" i="8" s="1"/>
  <c r="BR51" i="8"/>
  <c r="BR63" i="7"/>
  <c r="BU63" i="7"/>
  <c r="BV63" i="7" s="1"/>
  <c r="I63" i="7"/>
  <c r="M269" i="8"/>
  <c r="M246" i="8"/>
  <c r="AY22" i="1"/>
  <c r="AY100" i="1"/>
  <c r="F78" i="1"/>
  <c r="R18" i="1"/>
  <c r="F114" i="1"/>
  <c r="AW22" i="1"/>
  <c r="AW100" i="1"/>
  <c r="F76" i="1"/>
  <c r="X22" i="1"/>
  <c r="F96" i="1"/>
  <c r="X100" i="1"/>
  <c r="AU26" i="1"/>
  <c r="F59" i="1"/>
  <c r="AU70" i="1"/>
  <c r="AV22" i="1"/>
  <c r="F75" i="1"/>
  <c r="AV100" i="1"/>
  <c r="O22" i="1"/>
  <c r="F72" i="1"/>
  <c r="O100" i="1"/>
  <c r="P18" i="1"/>
  <c r="F103" i="1"/>
  <c r="S18" i="1"/>
  <c r="F115" i="1"/>
  <c r="Y22" i="1"/>
  <c r="F97" i="1"/>
  <c r="Y100" i="1"/>
  <c r="AR26" i="1"/>
  <c r="F68" i="1"/>
  <c r="AR70" i="1"/>
  <c r="O18" i="1" l="1"/>
  <c r="F102" i="1"/>
  <c r="Y18" i="1"/>
  <c r="F127" i="1"/>
  <c r="X18" i="1"/>
  <c r="F126" i="1"/>
  <c r="AW18" i="1"/>
  <c r="F106" i="1"/>
  <c r="AR22" i="1"/>
  <c r="AR100" i="1"/>
  <c r="F98" i="1"/>
  <c r="AU22" i="1"/>
  <c r="F89" i="1"/>
  <c r="AU100" i="1"/>
  <c r="AY18" i="1"/>
  <c r="F108" i="1"/>
  <c r="AV18" i="1"/>
  <c r="F105" i="1"/>
  <c r="H16" i="2" l="1"/>
  <c r="I16" i="2" s="1"/>
  <c r="N16" i="2" s="1"/>
  <c r="C44" i="7"/>
  <c r="C38" i="7" s="1"/>
  <c r="AR18" i="1"/>
  <c r="F128" i="1"/>
  <c r="AU18" i="1"/>
  <c r="F119" i="1"/>
</calcChain>
</file>

<file path=xl/sharedStrings.xml><?xml version="1.0" encoding="utf-8"?>
<sst xmlns="http://schemas.openxmlformats.org/spreadsheetml/2006/main" count="2417" uniqueCount="366">
  <si>
    <t>Smeta.RU  (495) 974-1589</t>
  </si>
  <si>
    <t>_PS_</t>
  </si>
  <si>
    <t>Smeta.RU</t>
  </si>
  <si>
    <t/>
  </si>
  <si>
    <t>1-ЗЭС-1868-2025 от 09.01.2025</t>
  </si>
  <si>
    <t>09-01-01</t>
  </si>
  <si>
    <t>06. Пусконаладочные работы КТП-1х250кВА</t>
  </si>
  <si>
    <t>319423.07.24-ЭС</t>
  </si>
  <si>
    <t>Каплина С.Г.</t>
  </si>
  <si>
    <t>Главный специалист сметного отдела</t>
  </si>
  <si>
    <t>Сметные нормы списания</t>
  </si>
  <si>
    <t>Коды ценников</t>
  </si>
  <si>
    <t>ФСНБ-2022_И13</t>
  </si>
  <si>
    <t>Версия 1.12.0 для ФСНБ-2022 И13</t>
  </si>
  <si>
    <t>ФСНБ-2022 - Изменения И13</t>
  </si>
  <si>
    <t>Поправки для ФСНБ-2022 от 20.02.2025 г И13 (55/пр) Строительство</t>
  </si>
  <si>
    <t>Приказ Минстроя России от 30.12.2021 г. № 1046/пр</t>
  </si>
  <si>
    <t>ГСН</t>
  </si>
  <si>
    <t>Пусконаладочные работы КТП-250кВА</t>
  </si>
  <si>
    <t>315313.10.24-ЭС.КЛ; 315313.10.24-ЭС.КВЛ</t>
  </si>
  <si>
    <t>Новый раздел</t>
  </si>
  <si>
    <t>ПНР  КТП-250</t>
  </si>
  <si>
    <t>1</t>
  </si>
  <si>
    <t>п01-03-008-01</t>
  </si>
  <si>
    <t>Выключатель: нагрузки напряжением до 11 кВ</t>
  </si>
  <si>
    <t>ШТ</t>
  </si>
  <si>
    <t>ГЭСНп-2022, п01-03-008-01, приказ Минстроя России от 18.05.2022 г. № 378/пр</t>
  </si>
  <si>
    <t>Пусконаладочные работы</t>
  </si>
  <si>
    <t>Пусконаладочные работы Электротехнические устройства</t>
  </si>
  <si>
    <t>ФЕРп</t>
  </si>
  <si>
    <t>Пр/812-083.0-1</t>
  </si>
  <si>
    <t>Пр/774-083.0</t>
  </si>
  <si>
    <t>2</t>
  </si>
  <si>
    <t>п01-03-002-06</t>
  </si>
  <si>
    <t>Выключатель трехполюсный напряжением до 1 кВ с: электромагнитным, тепловым или комбинированным расцепителем, номинальный ток до 600 А</t>
  </si>
  <si>
    <t>ГЭСНп-2022, п01-03-002-06, приказ Минстроя России от 18.05.2022 г. № 378/пр</t>
  </si>
  <si>
    <t>3</t>
  </si>
  <si>
    <t>п01-02-017-01</t>
  </si>
  <si>
    <t>Трансформатор тока измерительный выносной напряжением: до 1 кВ</t>
  </si>
  <si>
    <t>ГЭСНп-2022, п01-02-017-01, приказ Минстроя России от 18.05.2022 г. № 378/пр</t>
  </si>
  <si>
    <t>4</t>
  </si>
  <si>
    <t>п01-12-010-02</t>
  </si>
  <si>
    <t>Испытание: первичной обмотки трансформатора измерительного</t>
  </si>
  <si>
    <t>испытание</t>
  </si>
  <si>
    <t>ГЭСНп-2022, п01-12-010-02, приказ Минстроя России от 18.05.2022 г. № 378/пр</t>
  </si>
  <si>
    <t>5</t>
  </si>
  <si>
    <t>п01-12-010-03</t>
  </si>
  <si>
    <t>Испытание: вторичной обмотки трансформатора измерительного</t>
  </si>
  <si>
    <t>ГЭСНп-2022, п01-12-010-03, приказ Минстроя России от 18.05.2022 г. № 378/пр</t>
  </si>
  <si>
    <t>6</t>
  </si>
  <si>
    <t>п01-11-010-02</t>
  </si>
  <si>
    <t>Измерение сопротивления растеканию тока: контура с диагональю до 20 м</t>
  </si>
  <si>
    <t>измерение</t>
  </si>
  <si>
    <t>ГЭСНп-2022, п01-11-010-02, приказ Минстроя России от 18.05.2022 г. № 378/пр</t>
  </si>
  <si>
    <t>7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</si>
  <si>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</si>
  <si>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</si>
  <si>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</si>
  <si>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</si>
  <si>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8</t>
  </si>
  <si>
    <t>п01-12-020-01</t>
  </si>
  <si>
    <t>Испытание сборных и соединительных шин напряжением: до 11 кВ</t>
  </si>
  <si>
    <t>ГЭСНп-2022, п01-12-020-01, приказ Минстроя России от 18.05.2022 г. № 378/пр</t>
  </si>
  <si>
    <t>9</t>
  </si>
  <si>
    <t>п01-11-013-01</t>
  </si>
  <si>
    <t>Замер полного сопротивления цепи "фаза-нуль"</t>
  </si>
  <si>
    <t>ГЭСНп-2022, п01-11-013-01, приказ Минстроя России от 18.05.2022 г. № 378/пр</t>
  </si>
  <si>
    <t>10</t>
  </si>
  <si>
    <t>п01-12-021-01</t>
  </si>
  <si>
    <t>Испытание аппарата коммутационного напряжением: до 1 кВ (силовых цепей)</t>
  </si>
  <si>
    <t>ГЭСНп-2022, п01-12-021-01, приказ Минстроя России от 18.05.2022 г. № 378/пр</t>
  </si>
  <si>
    <t>11</t>
  </si>
  <si>
    <t>п01-12-021-02</t>
  </si>
  <si>
    <t>Испытание аппарата коммутационного напряжением: до 35 кВ</t>
  </si>
  <si>
    <t>ГЭСНп-2022, п01-12-021-02, приказ Минстроя России от 18.05.2022 г. № 378/пр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</si>
  <si>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</si>
  <si>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</si>
  <si>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</si>
  <si>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</si>
  <si>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</si>
  <si>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</si>
  <si>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</si>
  <si>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</si>
  <si>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</si>
  <si>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</si>
  <si>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</si>
  <si>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</si>
  <si>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</si>
  <si>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</si>
  <si>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</si>
  <si>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</si>
  <si>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</si>
  <si>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</si>
  <si>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</si>
  <si>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</si>
  <si>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</si>
  <si>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</si>
  <si>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</si>
  <si>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</si>
  <si>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</si>
  <si>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</si>
  <si>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</si>
  <si>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</si>
  <si>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</si>
  <si>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</si>
  <si>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</si>
  <si>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</si>
  <si>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</si>
  <si>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</si>
  <si>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</si>
  <si>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</si>
  <si>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</si>
  <si>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</si>
  <si>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</si>
  <si>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</si>
  <si>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</si>
  <si>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</si>
  <si>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</si>
  <si>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</si>
  <si>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</si>
  <si>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</si>
  <si>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</si>
  <si>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</si>
  <si>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</si>
  <si>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</si>
  <si>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</si>
  <si>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</si>
  <si>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</si>
  <si>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</si>
  <si>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</si>
  <si>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</si>
  <si>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</si>
  <si>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</si>
  <si>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</si>
  <si>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</si>
  <si>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</si>
  <si>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</si>
  <si>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</si>
  <si>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</si>
  <si>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</si>
  <si>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</si>
  <si>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</si>
  <si>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</si>
  <si>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</si>
  <si>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</si>
  <si>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</si>
  <si>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</si>
  <si>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</si>
  <si>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</si>
  <si>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</si>
  <si>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</si>
  <si>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</si>
  <si>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</si>
  <si>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</si>
  <si>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</si>
  <si>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</si>
  <si>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</si>
  <si>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</si>
  <si>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</si>
  <si>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</si>
  <si>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</si>
  <si>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</si>
  <si>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</si>
  <si>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</si>
  <si>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</si>
  <si>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</si>
  <si>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</si>
  <si>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</si>
  <si>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</si>
  <si>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</si>
  <si>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</si>
  <si>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</si>
  <si>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</si>
  <si>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</si>
  <si>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</si>
  <si>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</si>
  <si>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</si>
  <si>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</si>
  <si>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</si>
  <si>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</si>
  <si>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</si>
  <si>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</si>
  <si>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</si>
  <si>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</si>
  <si>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</si>
  <si>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</si>
  <si>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</si>
  <si>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</si>
  <si>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</si>
  <si>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</si>
  <si>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</si>
  <si>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</si>
  <si>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</si>
  <si>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</si>
  <si>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</si>
  <si>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</si>
  <si>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</si>
  <si>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</si>
  <si>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</si>
  <si>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ФСНБ-2022, 1 квартал 2025 г</t>
  </si>
  <si>
    <t>Сборник индексов</t>
  </si>
  <si>
    <t>Московская область к ФСНБ-2022 ФГИС ЦС</t>
  </si>
  <si>
    <t>Письмо Минстроя России  «О расчете индексов изменения сметной стоимости строительства по группам однородных строительных ресурсов на I квартал 2025 года, предназначенных для определения сметной стоимости строительства ресурсно-индексным методом»</t>
  </si>
  <si>
    <t>Справочная информация</t>
  </si>
  <si>
    <t>Письмо Минстроя России от 25.02.2025 № 10314-ИФ/09</t>
  </si>
  <si>
    <t>Распоряжение Министерства экономики и финансов Московской области</t>
  </si>
  <si>
    <t>Распоряжение Министерства экономики и финансов Московской области от 21.02.2024 г. № 24РВ-14</t>
  </si>
  <si>
    <t>_OBSM_</t>
  </si>
  <si>
    <t>2-100-04</t>
  </si>
  <si>
    <t>Рабочий 4 разряда</t>
  </si>
  <si>
    <t>чел.-ч</t>
  </si>
  <si>
    <t>3-100-02</t>
  </si>
  <si>
    <t>Техник II категории</t>
  </si>
  <si>
    <t>3-200-02</t>
  </si>
  <si>
    <t>Инженер II категории</t>
  </si>
  <si>
    <t>2-100-05</t>
  </si>
  <si>
    <t>Рабочий 5 разряда</t>
  </si>
  <si>
    <t>2-100-06</t>
  </si>
  <si>
    <t>Рабочий 6 разряда</t>
  </si>
  <si>
    <t>3-200-03</t>
  </si>
  <si>
    <t>Инженер III категории</t>
  </si>
  <si>
    <t>Строительство КТП-10/0,4 кВ с установкой трансформатора 250 кВА, КЛ-10 кВ от места врезки в КЛ-10 кВ направлением РУ-10 кВ ТП №20143-I - РУ-10 кВ ТП №25396 до сооружаемой КТП-10/0,4 кВ ПС-110 кВ №316 "Дарьино", прибор учета, в т.ч. ПИР, МО, Одинцовский р-н, д.Маслово, 50:20:0000000:313349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</si>
  <si>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</si>
  <si>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</si>
  <si>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</si>
  <si>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</si>
  <si>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</si>
  <si>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</si>
  <si>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</si>
  <si>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</si>
  <si>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</si>
  <si>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</si>
  <si>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</si>
  <si>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</si>
  <si>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</si>
  <si>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</si>
  <si>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</si>
  <si>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</si>
  <si>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</si>
  <si>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</si>
  <si>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</si>
  <si>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</si>
  <si>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</si>
  <si>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</si>
  <si>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</si>
  <si>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</si>
  <si>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</si>
  <si>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</si>
  <si>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</si>
  <si>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</si>
  <si>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</si>
  <si>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</si>
  <si>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</si>
  <si>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</si>
  <si>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</si>
  <si>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</si>
  <si>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</si>
  <si>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</si>
  <si>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</si>
  <si>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</si>
  <si>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</si>
  <si>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</si>
  <si>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</si>
  <si>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11»</t>
  </si>
  <si>
    <t>ФГИС ЦС, конъюнктурный анализ</t>
  </si>
  <si>
    <t>Ресурсно-индексным</t>
  </si>
  <si>
    <t>Составлен(а) в текущем уровне цен на март 2025 года</t>
  </si>
  <si>
    <t>Раздел: ПНР  КТП-250</t>
  </si>
  <si>
    <t>ГЭСНп 01-03-008-01</t>
  </si>
  <si>
    <t>ОТ (ЗТ)</t>
  </si>
  <si>
    <t>Итого прямые затраты</t>
  </si>
  <si>
    <t>ФОТ</t>
  </si>
  <si>
    <t>НР Пусконаладочные работы</t>
  </si>
  <si>
    <t>%</t>
  </si>
  <si>
    <t>СП Пусконаладочные работы</t>
  </si>
  <si>
    <t>Всего по позиции</t>
  </si>
  <si>
    <t>=</t>
  </si>
  <si>
    <t>ГЭСНп 01-03-002-06</t>
  </si>
  <si>
    <t>ГЭСНп 01-02-017-01</t>
  </si>
  <si>
    <t>ГЭСНп 01-12-010-02</t>
  </si>
  <si>
    <t>ГЭСНп 01-12-010-03</t>
  </si>
  <si>
    <t>ГЭСНп 01-11-010-02</t>
  </si>
  <si>
    <t>ГЭСНп 01-11-011-01</t>
  </si>
  <si>
    <t>ГЭСНп 01-12-020-01</t>
  </si>
  <si>
    <t>ГЭСНп 01-11-013-01</t>
  </si>
  <si>
    <t>ГЭСНп 01-12-021-01</t>
  </si>
  <si>
    <t>ГЭСНп 01-12-021-02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</si>
  <si>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</si>
  <si>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</si>
  <si>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</si>
  <si>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</si>
  <si>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</si>
  <si>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</si>
  <si>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</si>
  <si>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</si>
  <si>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</si>
  <si>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</si>
  <si>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</si>
  <si>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</si>
  <si>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</si>
  <si>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</si>
  <si>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</si>
  <si>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</si>
  <si>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</si>
  <si>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</si>
  <si>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</si>
  <si>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</si>
  <si>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</si>
  <si>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</si>
  <si>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</si>
  <si>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</si>
  <si>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</si>
  <si>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</si>
  <si>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</si>
  <si>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</si>
  <si>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</si>
  <si>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</si>
  <si>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</si>
  <si>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</si>
  <si>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</si>
  <si>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</si>
  <si>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</si>
  <si>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</si>
  <si>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</si>
  <si>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</si>
  <si>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</si>
  <si>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</si>
  <si>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</si>
  <si>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</si>
  <si>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</si>
  <si>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</si>
  <si>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Унифицированная форма № КС-2</t>
  </si>
  <si>
    <t>Утверждена постановлением Госкомстата России</t>
  </si>
  <si>
    <t>от 11.11.99. № 100</t>
  </si>
  <si>
    <t>Код</t>
  </si>
  <si>
    <t>Форма по ОКУД</t>
  </si>
  <si>
    <t>Инвестор</t>
  </si>
  <si>
    <t>по ОКПО</t>
  </si>
  <si>
    <t>организация, адрес, телефон, факс</t>
  </si>
  <si>
    <t>Заказчик</t>
  </si>
  <si>
    <t>Подрядчик</t>
  </si>
  <si>
    <t>Стройка</t>
  </si>
  <si>
    <t>наименование, адрес</t>
  </si>
  <si>
    <t>Объект</t>
  </si>
  <si>
    <t>наименование</t>
  </si>
  <si>
    <t>Вид деятельности по ОКДП</t>
  </si>
  <si>
    <t>Договор подряда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</si>
  <si>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</si>
  <si>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</si>
  <si>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</si>
  <si>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</si>
  <si>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</si>
  <si>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</si>
  <si>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</si>
  <si>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</si>
  <si>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AKT</t>
  </si>
  <si>
    <t>О ПРИЕМКЕ ВЫПОЛНЕННЫХ РАБОТ</t>
  </si>
  <si>
    <t>поз. по сме-те</t>
  </si>
  <si>
    <t>Локальная смета 09-01-01. Пусконаладочные работы КТП-250кВА</t>
  </si>
  <si>
    <t>ИТОГИ ПО АКТУ</t>
  </si>
  <si>
    <t>ВСЕГО по акту</t>
  </si>
  <si>
    <t xml:space="preserve">Сдал   </t>
  </si>
  <si>
    <t xml:space="preserve">Принял   </t>
  </si>
  <si>
    <t>Конъюнктурный анализ 421/пр (с учетом 55/пр)</t>
  </si>
  <si>
    <t xml:space="preserve"> Конъюнктурный анализ не содержит коммерческих предложений.</t>
  </si>
  <si>
    <t>Конъюнктурный анализ 421/пр (с учетом 557/пр)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</si>
</sst>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#,##0.00;[Red]\-\ #,##0.00"/>
    <numFmt numFmtId="166" formatCode="#,##0.00#####;[Red]\-\ #,##0.00#####"/>
    <numFmt numFmtId="167" formatCode="0.000"/>
    <numFmt numFmtId="168" formatCode="#,##0.00_ ;[Red]\-#,##0.00\ "/>
  </numFmts>
  <fonts count="27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2"/>
      <name val="Arial"/>
      <family val="2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18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2" xfId="0" applyNumberFormat="1" applyFont="1" applyBorder="1" applyAlignment="1"/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0" fillId="0" borderId="0" xfId="0" applyNumberFormat="1" applyFont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7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5" fillId="0" borderId="0" xfId="0" applyNumberFormat="1" applyFont="1" applyAlignment="1"/>
    <xf numFmtId="164" fontId="10" fillId="0" borderId="0" xfId="0" applyNumberFormat="1" applyFont="1" applyAlignment="1">
      <alignment horizontal="right"/>
    </xf>
    <xf numFmtId="0" fontId="17" fillId="0" borderId="1" xfId="0" applyNumberFormat="1" applyFont="1" applyBorder="1" applyAlignment="1"/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horizontal="center" wrapText="1"/>
    </xf>
    <xf numFmtId="0" fontId="21" fillId="0" borderId="0" xfId="0" quotePrefix="1" applyFont="1" applyAlignment="1">
      <alignment horizontal="left" vertical="top" wrapText="1"/>
    </xf>
    <xf numFmtId="0" fontId="21" fillId="0" borderId="0" xfId="0" applyFont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21" fillId="0" borderId="0" xfId="0" applyFont="1" applyAlignment="1">
      <alignment horizontal="right" vertical="top"/>
    </xf>
    <xf numFmtId="0" fontId="21" fillId="0" borderId="0" xfId="0" applyFont="1" applyAlignment="1">
      <alignment horizontal="right" vertical="top" wrapText="1"/>
    </xf>
    <xf numFmtId="165" fontId="21" fillId="0" borderId="0" xfId="0" applyNumberFormat="1" applyFont="1" applyAlignment="1">
      <alignment horizontal="right" vertical="top"/>
    </xf>
    <xf numFmtId="166" fontId="21" fillId="0" borderId="0" xfId="0" applyNumberFormat="1" applyFont="1" applyAlignment="1">
      <alignment horizontal="right" vertical="top"/>
    </xf>
    <xf numFmtId="165" fontId="23" fillId="0" borderId="0" xfId="0" applyNumberFormat="1" applyFont="1" applyAlignment="1">
      <alignment horizontal="right" vertical="top"/>
    </xf>
    <xf numFmtId="0" fontId="21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right" vertical="top" wrapText="1"/>
    </xf>
    <xf numFmtId="0" fontId="21" fillId="0" borderId="1" xfId="0" applyFont="1" applyBorder="1" applyAlignment="1">
      <alignment horizontal="right" vertical="top"/>
    </xf>
    <xf numFmtId="165" fontId="21" fillId="0" borderId="1" xfId="0" applyNumberFormat="1" applyFont="1" applyBorder="1" applyAlignment="1">
      <alignment horizontal="right" vertical="top"/>
    </xf>
    <xf numFmtId="0" fontId="21" fillId="0" borderId="1" xfId="0" applyFont="1" applyBorder="1" applyAlignment="1">
      <alignment horizontal="right" vertical="top" wrapText="1"/>
    </xf>
    <xf numFmtId="165" fontId="0" fillId="0" borderId="0" xfId="0" applyNumberFormat="1"/>
    <xf numFmtId="0" fontId="23" fillId="0" borderId="0" xfId="0" applyFont="1" applyAlignment="1">
      <alignment horizontal="left" vertical="top" wrapText="1"/>
    </xf>
    <xf numFmtId="0" fontId="21" fillId="0" borderId="0" xfId="0" applyFont="1" applyAlignment="1">
      <alignment vertical="top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/>
    </xf>
    <xf numFmtId="0" fontId="23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165" fontId="23" fillId="0" borderId="2" xfId="0" applyNumberFormat="1" applyFont="1" applyBorder="1" applyAlignment="1">
      <alignment horizontal="right" vertical="top"/>
    </xf>
    <xf numFmtId="0" fontId="23" fillId="0" borderId="2" xfId="0" applyFont="1" applyBorder="1" applyAlignment="1">
      <alignment horizontal="right" vertical="top"/>
    </xf>
    <xf numFmtId="165" fontId="10" fillId="0" borderId="0" xfId="0" applyNumberFormat="1" applyFont="1" applyAlignment="1">
      <alignment horizontal="right"/>
    </xf>
    <xf numFmtId="165" fontId="10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 vertical="center"/>
    </xf>
    <xf numFmtId="0" fontId="17" fillId="0" borderId="0" xfId="0" applyNumberFormat="1" applyFont="1" applyAlignment="1">
      <alignment horizontal="left"/>
    </xf>
    <xf numFmtId="0" fontId="17" fillId="0" borderId="1" xfId="0" applyNumberFormat="1" applyFont="1" applyBorder="1" applyAlignment="1">
      <alignment horizontal="left"/>
    </xf>
    <xf numFmtId="0" fontId="17" fillId="0" borderId="0" xfId="0" applyNumberFormat="1" applyFont="1" applyAlignment="1">
      <alignment horizontal="right"/>
    </xf>
    <xf numFmtId="0" fontId="17" fillId="0" borderId="0" xfId="0" applyNumberFormat="1" applyFont="1" applyAlignment="1">
      <alignment horizontal="right" wrapText="1"/>
    </xf>
    <xf numFmtId="0" fontId="17" fillId="0" borderId="10" xfId="0" applyNumberFormat="1" applyFont="1" applyBorder="1" applyAlignment="1">
      <alignment horizontal="right" wrapText="1"/>
    </xf>
    <xf numFmtId="0" fontId="10" fillId="0" borderId="10" xfId="0" applyNumberFormat="1" applyFont="1" applyBorder="1" applyAlignment="1">
      <alignment wrapText="1"/>
    </xf>
    <xf numFmtId="0" fontId="10" fillId="0" borderId="0" xfId="0" applyNumberFormat="1" applyFont="1" applyBorder="1" applyAlignment="1">
      <alignment wrapText="1"/>
    </xf>
    <xf numFmtId="0" fontId="17" fillId="0" borderId="19" xfId="0" applyNumberFormat="1" applyFont="1" applyBorder="1" applyAlignment="1">
      <alignment horizontal="right" wrapText="1"/>
    </xf>
    <xf numFmtId="0" fontId="10" fillId="0" borderId="19" xfId="0" applyNumberFormat="1" applyFont="1" applyBorder="1" applyAlignment="1">
      <alignment wrapText="1"/>
    </xf>
    <xf numFmtId="0" fontId="10" fillId="0" borderId="2" xfId="0" applyNumberFormat="1" applyFont="1" applyBorder="1" applyAlignment="1">
      <alignment wrapText="1"/>
    </xf>
    <xf numFmtId="0" fontId="10" fillId="0" borderId="14" xfId="0" applyNumberFormat="1" applyFont="1" applyBorder="1" applyAlignment="1">
      <alignment wrapText="1"/>
    </xf>
    <xf numFmtId="0" fontId="17" fillId="0" borderId="7" xfId="0" applyNumberFormat="1" applyFont="1" applyBorder="1" applyAlignment="1">
      <alignment horizontal="center" wrapText="1"/>
    </xf>
    <xf numFmtId="0" fontId="17" fillId="0" borderId="9" xfId="0" applyNumberFormat="1" applyFont="1" applyBorder="1" applyAlignment="1">
      <alignment horizontal="right" wrapText="1"/>
    </xf>
    <xf numFmtId="0" fontId="10" fillId="0" borderId="1" xfId="0" applyNumberFormat="1" applyFont="1" applyBorder="1" applyAlignment="1">
      <alignment wrapText="1"/>
    </xf>
    <xf numFmtId="0" fontId="10" fillId="0" borderId="4" xfId="0" applyNumberFormat="1" applyFont="1" applyBorder="1" applyAlignment="1">
      <alignment wrapText="1"/>
    </xf>
    <xf numFmtId="0" fontId="10" fillId="0" borderId="7" xfId="0" applyNumberFormat="1" applyFont="1" applyBorder="1" applyAlignment="1">
      <alignment horizontal="center" vertical="center"/>
    </xf>
    <xf numFmtId="14" fontId="10" fillId="0" borderId="7" xfId="0" applyNumberFormat="1" applyFont="1" applyBorder="1" applyAlignment="1">
      <alignment horizontal="center" wrapText="1"/>
    </xf>
    <xf numFmtId="0" fontId="10" fillId="0" borderId="7" xfId="0" applyNumberFormat="1" applyFont="1" applyBorder="1" applyAlignment="1">
      <alignment horizontal="center" wrapText="1"/>
    </xf>
    <xf numFmtId="0" fontId="17" fillId="0" borderId="0" xfId="0" applyNumberFormat="1" applyFont="1" applyAlignment="1">
      <alignment horizontal="left" wrapText="1"/>
    </xf>
    <xf numFmtId="0" fontId="17" fillId="0" borderId="1" xfId="0" applyNumberFormat="1" applyFont="1" applyBorder="1" applyAlignment="1">
      <alignment horizontal="left" wrapText="1"/>
    </xf>
    <xf numFmtId="0" fontId="17" fillId="0" borderId="0" xfId="0" applyNumberFormat="1" applyFont="1" applyAlignment="1">
      <alignment vertical="center" wrapText="1"/>
    </xf>
    <xf numFmtId="0" fontId="17" fillId="0" borderId="0" xfId="0" applyNumberFormat="1" applyFont="1" applyAlignment="1">
      <alignment horizontal="right" vertical="center"/>
    </xf>
    <xf numFmtId="0" fontId="17" fillId="0" borderId="1" xfId="0" applyNumberFormat="1" applyFont="1" applyBorder="1" applyAlignment="1">
      <alignment wrapText="1"/>
    </xf>
    <xf numFmtId="0" fontId="10" fillId="0" borderId="0" xfId="0" applyNumberFormat="1" applyFont="1" applyAlignment="1">
      <alignment horizontal="right" wrapText="1"/>
    </xf>
    <xf numFmtId="0" fontId="17" fillId="0" borderId="0" xfId="0" applyNumberFormat="1" applyFont="1" applyAlignment="1">
      <alignment horizontal="left" vertical="center"/>
    </xf>
    <xf numFmtId="167" fontId="26" fillId="0" borderId="0" xfId="0" applyNumberFormat="1" applyFont="1"/>
    <xf numFmtId="168" fontId="0" fillId="0" borderId="0" xfId="0" applyNumberFormat="1"/>
    <xf numFmtId="0" fontId="21" fillId="0" borderId="0" xfId="0" applyFont="1" applyFill="1" applyAlignment="1">
      <alignment horizontal="right" vertical="top" wrapText="1"/>
    </xf>
    <xf numFmtId="165" fontId="21" fillId="0" borderId="0" xfId="0" applyNumberFormat="1" applyFont="1" applyFill="1" applyAlignment="1">
      <alignment horizontal="right" vertical="top"/>
    </xf>
    <xf numFmtId="0" fontId="21" fillId="0" borderId="0" xfId="0" applyFont="1" applyFill="1" applyAlignment="1">
      <alignment horizontal="right" vertical="top"/>
    </xf>
    <xf numFmtId="0" fontId="21" fillId="0" borderId="1" xfId="0" applyFont="1" applyFill="1" applyBorder="1" applyAlignment="1">
      <alignment horizontal="right" vertical="top" wrapText="1"/>
    </xf>
    <xf numFmtId="165" fontId="21" fillId="0" borderId="1" xfId="0" applyNumberFormat="1" applyFont="1" applyFill="1" applyBorder="1" applyAlignment="1">
      <alignment horizontal="right" vertical="top"/>
    </xf>
    <xf numFmtId="0" fontId="0" fillId="0" borderId="0" xfId="0" applyFill="1"/>
    <xf numFmtId="0" fontId="10" fillId="0" borderId="2" xfId="0" applyNumberFormat="1" applyFont="1" applyFill="1" applyBorder="1" applyAlignment="1">
      <alignment vertical="top"/>
    </xf>
    <xf numFmtId="0" fontId="10" fillId="0" borderId="2" xfId="0" applyNumberFormat="1" applyFont="1" applyFill="1" applyBorder="1" applyAlignment="1">
      <alignment horizontal="left" vertical="top" wrapText="1"/>
    </xf>
    <xf numFmtId="0" fontId="11" fillId="0" borderId="2" xfId="0" applyNumberFormat="1" applyFont="1" applyFill="1" applyBorder="1" applyAlignment="1"/>
    <xf numFmtId="0" fontId="11" fillId="0" borderId="0" xfId="0" applyNumberFormat="1" applyFont="1" applyFill="1" applyAlignment="1"/>
    <xf numFmtId="0" fontId="17" fillId="0" borderId="0" xfId="0" applyNumberFormat="1" applyFont="1" applyFill="1" applyAlignment="1"/>
    <xf numFmtId="0" fontId="17" fillId="0" borderId="0" xfId="0" applyNumberFormat="1" applyFont="1" applyFill="1" applyAlignment="1">
      <alignment wrapText="1"/>
    </xf>
    <xf numFmtId="0" fontId="18" fillId="0" borderId="0" xfId="0" applyNumberFormat="1" applyFont="1" applyFill="1" applyAlignment="1">
      <alignment vertical="center" wrapText="1"/>
    </xf>
    <xf numFmtId="0" fontId="10" fillId="0" borderId="0" xfId="0" applyNumberFormat="1" applyFont="1" applyFill="1" applyAlignment="1"/>
    <xf numFmtId="0" fontId="17" fillId="0" borderId="1" xfId="0" applyNumberFormat="1" applyFont="1" applyFill="1" applyBorder="1" applyAlignment="1"/>
    <xf numFmtId="0" fontId="1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>
      <alignment horizontal="center"/>
    </xf>
    <xf numFmtId="165" fontId="23" fillId="0" borderId="0" xfId="0" applyNumberFormat="1" applyFont="1" applyFill="1" applyAlignment="1">
      <alignment horizontal="right" vertical="top"/>
    </xf>
    <xf numFmtId="0" fontId="21" fillId="0" borderId="0" xfId="0" applyFont="1" applyFill="1" applyAlignment="1">
      <alignment vertical="top"/>
    </xf>
    <xf numFmtId="165" fontId="23" fillId="0" borderId="2" xfId="0" applyNumberFormat="1" applyFont="1" applyFill="1" applyBorder="1" applyAlignment="1">
      <alignment horizontal="right" vertical="top"/>
    </xf>
    <xf numFmtId="0" fontId="17" fillId="0" borderId="0" xfId="0" applyNumberFormat="1" applyFont="1" applyFill="1" applyAlignment="1">
      <alignment horizontal="center"/>
    </xf>
    <xf numFmtId="0" fontId="18" fillId="0" borderId="0" xfId="0" applyNumberFormat="1" applyFont="1" applyFill="1" applyAlignment="1">
      <alignment horizontal="center" wrapText="1"/>
    </xf>
    <xf numFmtId="165" fontId="11" fillId="0" borderId="0" xfId="0" applyNumberFormat="1" applyFont="1" applyFill="1" applyAlignment="1"/>
    <xf numFmtId="166" fontId="11" fillId="0" borderId="0" xfId="0" applyNumberFormat="1" applyFont="1" applyFill="1" applyAlignment="1"/>
    <xf numFmtId="0" fontId="23" fillId="0" borderId="0" xfId="0" applyFont="1" applyFill="1" applyAlignment="1">
      <alignment horizontal="right" vertical="top"/>
    </xf>
    <xf numFmtId="0" fontId="23" fillId="0" borderId="2" xfId="0" applyFont="1" applyFill="1" applyBorder="1" applyAlignment="1">
      <alignment horizontal="right" vertical="top"/>
    </xf>
    <xf numFmtId="0" fontId="10" fillId="0" borderId="0" xfId="0" applyNumberFormat="1" applyFont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horizontal="center" wrapText="1"/>
    </xf>
    <xf numFmtId="0" fontId="16" fillId="0" borderId="2" xfId="0" applyNumberFormat="1" applyFont="1" applyBorder="1" applyAlignment="1">
      <alignment horizontal="center" vertical="top" wrapText="1"/>
    </xf>
    <xf numFmtId="165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0" fontId="14" fillId="0" borderId="0" xfId="0" applyNumberFormat="1" applyFont="1" applyAlignment="1">
      <alignment horizontal="center" wrapText="1"/>
    </xf>
    <xf numFmtId="0" fontId="19" fillId="0" borderId="1" xfId="0" applyNumberFormat="1" applyFont="1" applyBorder="1" applyAlignment="1">
      <alignment horizontal="center" wrapText="1"/>
    </xf>
    <xf numFmtId="0" fontId="10" fillId="0" borderId="1" xfId="0" applyNumberFormat="1" applyFont="1" applyBorder="1" applyAlignment="1">
      <alignment horizontal="left" wrapText="1"/>
    </xf>
    <xf numFmtId="0" fontId="20" fillId="0" borderId="0" xfId="0" applyFont="1" applyAlignment="1">
      <alignment horizontal="left" vertical="top" wrapText="1"/>
    </xf>
    <xf numFmtId="165" fontId="23" fillId="0" borderId="0" xfId="0" applyNumberFormat="1" applyFont="1" applyAlignment="1">
      <alignment horizontal="left" vertical="top"/>
    </xf>
    <xf numFmtId="165" fontId="23" fillId="0" borderId="2" xfId="0" applyNumberFormat="1" applyFont="1" applyBorder="1" applyAlignment="1">
      <alignment horizontal="right" vertical="top"/>
    </xf>
    <xf numFmtId="165" fontId="23" fillId="0" borderId="2" xfId="0" applyNumberFormat="1" applyFont="1" applyFill="1" applyBorder="1" applyAlignment="1">
      <alignment horizontal="right" vertical="top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3" fillId="0" borderId="2" xfId="0" applyFont="1" applyBorder="1" applyAlignment="1">
      <alignment horizontal="left" vertical="top" wrapText="1"/>
    </xf>
    <xf numFmtId="0" fontId="24" fillId="0" borderId="2" xfId="0" applyNumberFormat="1" applyFont="1" applyBorder="1" applyAlignment="1">
      <alignment horizontal="center"/>
    </xf>
    <xf numFmtId="0" fontId="17" fillId="0" borderId="0" xfId="0" applyNumberFormat="1" applyFont="1" applyAlignment="1">
      <alignment wrapText="1"/>
    </xf>
    <xf numFmtId="0" fontId="17" fillId="0" borderId="1" xfId="0" applyNumberFormat="1" applyFont="1" applyBorder="1" applyAlignment="1">
      <alignment horizontal="left" wrapText="1"/>
    </xf>
    <xf numFmtId="0" fontId="24" fillId="0" borderId="2" xfId="0" applyNumberFormat="1" applyFont="1" applyBorder="1" applyAlignment="1">
      <alignment horizontal="center" vertical="top" wrapText="1"/>
    </xf>
    <xf numFmtId="0" fontId="17" fillId="0" borderId="16" xfId="0" applyNumberFormat="1" applyFont="1" applyBorder="1" applyAlignment="1">
      <alignment horizontal="center" wrapText="1"/>
    </xf>
    <xf numFmtId="0" fontId="17" fillId="0" borderId="2" xfId="0" applyNumberFormat="1" applyFont="1" applyBorder="1" applyAlignment="1">
      <alignment horizontal="center" wrapText="1"/>
    </xf>
    <xf numFmtId="0" fontId="17" fillId="0" borderId="9" xfId="0" applyNumberFormat="1" applyFont="1" applyBorder="1" applyAlignment="1">
      <alignment horizontal="center" wrapText="1"/>
    </xf>
    <xf numFmtId="0" fontId="17" fillId="0" borderId="18" xfId="0" applyNumberFormat="1" applyFont="1" applyBorder="1" applyAlignment="1">
      <alignment horizontal="center" wrapText="1"/>
    </xf>
    <xf numFmtId="0" fontId="17" fillId="0" borderId="1" xfId="0" applyNumberFormat="1" applyFont="1" applyBorder="1" applyAlignment="1">
      <alignment horizontal="center" wrapText="1"/>
    </xf>
    <xf numFmtId="0" fontId="17" fillId="0" borderId="12" xfId="0" applyNumberFormat="1" applyFont="1" applyBorder="1" applyAlignment="1">
      <alignment horizontal="center" wrapText="1"/>
    </xf>
    <xf numFmtId="0" fontId="10" fillId="0" borderId="0" xfId="0" applyNumberFormat="1" applyFont="1" applyAlignment="1">
      <alignment horizontal="right" vertical="center" wrapText="1"/>
    </xf>
    <xf numFmtId="0" fontId="17" fillId="0" borderId="13" xfId="0" applyNumberFormat="1" applyFont="1" applyBorder="1" applyAlignment="1">
      <alignment horizontal="center" wrapText="1"/>
    </xf>
    <xf numFmtId="0" fontId="17" fillId="0" borderId="14" xfId="0" applyNumberFormat="1" applyFont="1" applyBorder="1" applyAlignment="1">
      <alignment horizontal="center" wrapText="1"/>
    </xf>
    <xf numFmtId="0" fontId="17" fillId="0" borderId="15" xfId="0" applyNumberFormat="1" applyFont="1" applyBorder="1" applyAlignment="1">
      <alignment horizontal="center" wrapText="1"/>
    </xf>
    <xf numFmtId="0" fontId="17" fillId="0" borderId="1" xfId="0" applyNumberFormat="1" applyFont="1" applyBorder="1" applyAlignment="1">
      <alignment horizontal="right" wrapText="1"/>
    </xf>
    <xf numFmtId="0" fontId="17" fillId="0" borderId="12" xfId="0" applyNumberFormat="1" applyFont="1" applyBorder="1" applyAlignment="1">
      <alignment horizontal="right" wrapText="1"/>
    </xf>
    <xf numFmtId="0" fontId="17" fillId="0" borderId="2" xfId="0" applyNumberFormat="1" applyFont="1" applyBorder="1" applyAlignment="1">
      <alignment horizontal="right" wrapText="1"/>
    </xf>
    <xf numFmtId="0" fontId="17" fillId="0" borderId="9" xfId="0" applyNumberFormat="1" applyFont="1" applyBorder="1" applyAlignment="1">
      <alignment horizontal="right" wrapText="1"/>
    </xf>
    <xf numFmtId="14" fontId="17" fillId="0" borderId="13" xfId="0" applyNumberFormat="1" applyFont="1" applyBorder="1" applyAlignment="1">
      <alignment horizontal="center" wrapText="1"/>
    </xf>
    <xf numFmtId="14" fontId="17" fillId="0" borderId="14" xfId="0" applyNumberFormat="1" applyFont="1" applyBorder="1" applyAlignment="1">
      <alignment horizontal="center" wrapText="1"/>
    </xf>
    <xf numFmtId="14" fontId="17" fillId="0" borderId="15" xfId="0" applyNumberFormat="1" applyFont="1" applyBorder="1" applyAlignment="1">
      <alignment horizontal="center" wrapText="1"/>
    </xf>
    <xf numFmtId="0" fontId="10" fillId="0" borderId="17" xfId="0" applyNumberFormat="1" applyFont="1" applyBorder="1" applyAlignment="1">
      <alignment horizontal="center" vertical="center" wrapText="1"/>
    </xf>
    <xf numFmtId="0" fontId="10" fillId="0" borderId="18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0" fillId="0" borderId="13" xfId="0" applyNumberFormat="1" applyFont="1" applyBorder="1" applyAlignment="1">
      <alignment horizontal="center" vertical="center" wrapText="1"/>
    </xf>
    <xf numFmtId="0" fontId="10" fillId="0" borderId="15" xfId="0" applyNumberFormat="1" applyFont="1" applyBorder="1" applyAlignment="1">
      <alignment horizontal="center" vertical="center" wrapText="1"/>
    </xf>
    <xf numFmtId="0" fontId="10" fillId="0" borderId="22" xfId="0" applyNumberFormat="1" applyFont="1" applyBorder="1" applyAlignment="1">
      <alignment horizontal="center" vertical="center" wrapText="1"/>
    </xf>
    <xf numFmtId="0" fontId="10" fillId="0" borderId="23" xfId="0" applyNumberFormat="1" applyFont="1" applyBorder="1" applyAlignment="1">
      <alignment horizontal="center" vertical="center" wrapText="1"/>
    </xf>
    <xf numFmtId="0" fontId="10" fillId="0" borderId="24" xfId="0" applyNumberFormat="1" applyFont="1" applyBorder="1" applyAlignment="1">
      <alignment horizontal="center" vertical="center" wrapText="1"/>
    </xf>
    <xf numFmtId="0" fontId="19" fillId="0" borderId="0" xfId="0" applyNumberFormat="1" applyFont="1" applyAlignment="1">
      <alignment horizontal="center" wrapText="1"/>
    </xf>
    <xf numFmtId="0" fontId="17" fillId="0" borderId="1" xfId="0" applyNumberFormat="1" applyFont="1" applyBorder="1" applyAlignment="1">
      <alignment wrapText="1"/>
    </xf>
    <xf numFmtId="0" fontId="10" fillId="0" borderId="14" xfId="0" applyNumberFormat="1" applyFont="1" applyBorder="1" applyAlignment="1">
      <alignment horizontal="center" vertical="center" wrapText="1"/>
    </xf>
    <xf numFmtId="0" fontId="10" fillId="0" borderId="21" xfId="0" applyNumberFormat="1" applyFont="1" applyBorder="1" applyAlignment="1">
      <alignment horizontal="center" vertical="center" wrapText="1"/>
    </xf>
    <xf numFmtId="0" fontId="10" fillId="0" borderId="20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573F0-31BA-4675-ABAA-6C07548E9A2F}">
  <sheetPr>
    <pageSetUpPr fitToPage="1"/>
  </sheetPr>
  <dimension ref="A1:DD294"/>
  <sheetViews>
    <sheetView tabSelected="1" view="pageBreakPreview" topLeftCell="A137" zoomScaleNormal="100" zoomScaleSheetLayoutView="100" workbookViewId="0">
      <selection activeCell="DB156" sqref="DB156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0" width="15.7109375" customWidth="1"/>
    <col min="11" max="12" width="15.7109375" style="98" customWidth="1"/>
    <col min="13" max="13" width="9.140625" style="98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  <col min="104" max="104" width="10.28515625" bestFit="1" customWidth="1"/>
    <col min="108" max="108" width="14.7109375" bestFit="1" customWidth="1"/>
  </cols>
  <sheetData>
    <row r="1" spans="1:93" x14ac:dyDescent="0.2">
      <c r="A1" s="8" t="str">
        <f>Source!B1</f>
        <v>Smeta.RU  (495) 974-1589</v>
      </c>
    </row>
    <row r="2" spans="1:93" ht="12.75" customHeight="1" x14ac:dyDescent="0.2">
      <c r="A2" s="119" t="s">
        <v>223</v>
      </c>
      <c r="B2" s="119"/>
      <c r="C2" s="119"/>
      <c r="D2" s="119"/>
      <c r="E2" s="119"/>
      <c r="F2" s="120" t="s">
        <v>263</v>
      </c>
      <c r="G2" s="120"/>
      <c r="H2" s="120"/>
      <c r="I2" s="120"/>
      <c r="J2" s="120"/>
      <c r="K2" s="120"/>
      <c r="L2" s="120"/>
    </row>
    <row r="3" spans="1:93" ht="13.5" customHeight="1" x14ac:dyDescent="0.2">
      <c r="A3" s="10"/>
      <c r="B3" s="10"/>
      <c r="C3" s="10"/>
      <c r="D3" s="10"/>
      <c r="E3" s="10"/>
      <c r="F3" s="11"/>
      <c r="G3" s="11"/>
      <c r="H3" s="11"/>
      <c r="I3" s="11"/>
      <c r="J3" s="11"/>
      <c r="K3" s="99"/>
      <c r="L3" s="99"/>
    </row>
    <row r="4" spans="1:93" ht="12.75" customHeight="1" x14ac:dyDescent="0.2">
      <c r="A4" s="119" t="s">
        <v>224</v>
      </c>
      <c r="B4" s="119"/>
      <c r="C4" s="119"/>
      <c r="D4" s="119"/>
      <c r="E4" s="119"/>
      <c r="F4" s="120" t="str">
        <f>IF(Source!CQ12 &lt;&gt; "", Source!CQ12, "")</f>
        <v>Приказ Минстроя России от 30.12.2021 г. № 1046/пр</v>
      </c>
      <c r="G4" s="120"/>
      <c r="H4" s="120"/>
      <c r="I4" s="120"/>
      <c r="J4" s="120"/>
      <c r="K4" s="120"/>
      <c r="L4" s="120"/>
    </row>
    <row r="5" spans="1:93" ht="13.5" customHeight="1" x14ac:dyDescent="0.2">
      <c r="A5" s="10"/>
      <c r="B5" s="10"/>
      <c r="C5" s="10"/>
      <c r="D5" s="10"/>
      <c r="E5" s="10"/>
      <c r="F5" s="11"/>
      <c r="G5" s="11"/>
      <c r="H5" s="11"/>
      <c r="I5" s="11"/>
      <c r="J5" s="11"/>
      <c r="K5" s="99"/>
      <c r="L5" s="99"/>
    </row>
    <row r="6" spans="1:93" ht="76.5" x14ac:dyDescent="0.2">
      <c r="A6" s="119" t="s">
        <v>225</v>
      </c>
      <c r="B6" s="119"/>
      <c r="C6" s="119"/>
      <c r="D6" s="119"/>
      <c r="E6" s="119"/>
      <c r="F6" s="120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v>
      </c>
      <c r="G6" s="120"/>
      <c r="H6" s="120"/>
      <c r="I6" s="120"/>
      <c r="J6" s="120"/>
      <c r="K6" s="120"/>
      <c r="L6" s="120"/>
      <c r="CO6" s="34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v>
      </c>
    </row>
    <row r="7" spans="1:93" ht="13.5" customHeight="1" x14ac:dyDescent="0.2">
      <c r="A7" s="10"/>
      <c r="B7" s="10"/>
      <c r="C7" s="10"/>
      <c r="D7" s="10"/>
      <c r="E7" s="10"/>
      <c r="F7" s="11"/>
      <c r="G7" s="11"/>
      <c r="H7" s="11"/>
      <c r="I7" s="11"/>
      <c r="J7" s="11"/>
      <c r="K7" s="99"/>
      <c r="L7" s="99"/>
    </row>
    <row r="8" spans="1:93" ht="76.5" customHeight="1" x14ac:dyDescent="0.2">
      <c r="A8" s="119" t="s">
        <v>226</v>
      </c>
      <c r="B8" s="119"/>
      <c r="C8" s="119"/>
      <c r="D8" s="119"/>
      <c r="E8" s="119"/>
      <c r="F8" s="120" t="s">
        <v>204</v>
      </c>
      <c r="G8" s="120"/>
      <c r="H8" s="120"/>
      <c r="I8" s="120"/>
      <c r="J8" s="120"/>
      <c r="K8" s="120"/>
      <c r="L8" s="120"/>
    </row>
    <row r="9" spans="1:93" ht="13.5" customHeight="1" x14ac:dyDescent="0.2">
      <c r="A9" s="10"/>
      <c r="B9" s="10"/>
      <c r="C9" s="10"/>
      <c r="D9" s="10"/>
      <c r="E9" s="10"/>
      <c r="F9" s="11"/>
      <c r="G9" s="11"/>
      <c r="H9" s="11"/>
      <c r="I9" s="11"/>
      <c r="J9" s="11"/>
      <c r="K9" s="99"/>
      <c r="L9" s="99"/>
    </row>
    <row r="10" spans="1:93" ht="38.25" customHeight="1" x14ac:dyDescent="0.2">
      <c r="A10" s="119" t="s">
        <v>227</v>
      </c>
      <c r="B10" s="119"/>
      <c r="C10" s="119"/>
      <c r="D10" s="119"/>
      <c r="E10" s="119"/>
      <c r="F10" s="120" t="s">
        <v>206</v>
      </c>
      <c r="G10" s="120"/>
      <c r="H10" s="120"/>
      <c r="I10" s="120"/>
      <c r="J10" s="120"/>
      <c r="K10" s="120"/>
      <c r="L10" s="120"/>
    </row>
    <row r="11" spans="1:93" ht="13.5" customHeight="1" x14ac:dyDescent="0.2">
      <c r="A11" s="12"/>
      <c r="B11" s="12"/>
      <c r="C11" s="12"/>
      <c r="D11" s="12"/>
      <c r="E11" s="12"/>
      <c r="F11" s="13"/>
      <c r="G11" s="13"/>
      <c r="H11" s="13"/>
      <c r="I11" s="13"/>
      <c r="J11" s="13"/>
      <c r="K11" s="100"/>
      <c r="L11" s="100"/>
    </row>
    <row r="12" spans="1:93" ht="13.5" customHeight="1" x14ac:dyDescent="0.2">
      <c r="A12" s="119" t="s">
        <v>228</v>
      </c>
      <c r="B12" s="119"/>
      <c r="C12" s="119"/>
      <c r="D12" s="119"/>
      <c r="E12" s="119"/>
      <c r="F12" s="120" t="s">
        <v>264</v>
      </c>
      <c r="G12" s="120"/>
      <c r="H12" s="120"/>
      <c r="I12" s="120"/>
      <c r="J12" s="120"/>
      <c r="K12" s="120"/>
      <c r="L12" s="120"/>
    </row>
    <row r="13" spans="1:93" ht="12.75" customHeight="1" x14ac:dyDescent="0.2">
      <c r="A13" s="12"/>
      <c r="B13" s="12"/>
      <c r="C13" s="12"/>
      <c r="D13" s="12"/>
      <c r="E13" s="12"/>
      <c r="F13" s="13"/>
      <c r="G13" s="13"/>
      <c r="H13" s="13"/>
      <c r="I13" s="13"/>
      <c r="J13" s="13"/>
      <c r="K13" s="100"/>
      <c r="L13" s="100"/>
    </row>
    <row r="14" spans="1:93" ht="12.75" customHeight="1" x14ac:dyDescent="0.2">
      <c r="A14" s="119" t="s">
        <v>229</v>
      </c>
      <c r="B14" s="119"/>
      <c r="C14" s="119"/>
      <c r="D14" s="119"/>
      <c r="E14" s="119"/>
      <c r="F14" s="120" t="str">
        <f>IF(Source!CZ12 &lt;&gt; "", Source!CZ12, "")</f>
        <v/>
      </c>
      <c r="G14" s="120"/>
      <c r="H14" s="120"/>
      <c r="I14" s="120"/>
      <c r="J14" s="120"/>
      <c r="K14" s="120"/>
      <c r="L14" s="120"/>
    </row>
    <row r="15" spans="1:93" ht="12.75" customHeight="1" x14ac:dyDescent="0.2">
      <c r="A15" s="12"/>
      <c r="B15" s="12"/>
      <c r="C15" s="12"/>
      <c r="D15" s="12"/>
      <c r="E15" s="12"/>
      <c r="F15" s="13"/>
      <c r="G15" s="13"/>
      <c r="H15" s="13"/>
      <c r="I15" s="13"/>
      <c r="J15" s="13"/>
      <c r="K15" s="100"/>
      <c r="L15" s="99"/>
    </row>
    <row r="16" spans="1:93" ht="12.75" customHeight="1" x14ac:dyDescent="0.2">
      <c r="A16" s="119" t="s">
        <v>230</v>
      </c>
      <c r="B16" s="119"/>
      <c r="C16" s="119"/>
      <c r="D16" s="119"/>
      <c r="E16" s="119"/>
      <c r="F16" s="120" t="str">
        <f>IF(Source!DA12 &lt;&gt; "", Source!DA12, "")</f>
        <v/>
      </c>
      <c r="G16" s="120"/>
      <c r="H16" s="120"/>
      <c r="I16" s="120"/>
      <c r="J16" s="120"/>
      <c r="K16" s="120"/>
      <c r="L16" s="120"/>
    </row>
    <row r="17" spans="1:92" ht="12.75" customHeight="1" x14ac:dyDescent="0.2">
      <c r="A17" s="14"/>
      <c r="B17" s="14"/>
      <c r="C17" s="14"/>
      <c r="D17" s="14"/>
      <c r="E17" s="14"/>
      <c r="F17" s="15"/>
      <c r="G17" s="15"/>
      <c r="H17" s="15"/>
      <c r="I17" s="15"/>
      <c r="J17" s="15"/>
      <c r="K17" s="101"/>
      <c r="L17" s="101"/>
    </row>
    <row r="18" spans="1:92" ht="12.75" customHeight="1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02"/>
      <c r="L18" s="102"/>
    </row>
    <row r="19" spans="1:92" ht="31.5" x14ac:dyDescent="0.25">
      <c r="A19" s="121" t="s">
        <v>221</v>
      </c>
      <c r="B19" s="121"/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CN19" s="35" t="s">
        <v>221</v>
      </c>
    </row>
    <row r="20" spans="1:92" ht="14.45" customHeight="1" x14ac:dyDescent="0.2">
      <c r="A20" s="122" t="s">
        <v>231</v>
      </c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</row>
    <row r="21" spans="1:92" ht="14.1" customHeight="1" x14ac:dyDescent="0.2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03"/>
      <c r="L21" s="103"/>
    </row>
    <row r="22" spans="1:92" ht="15.75" customHeight="1" x14ac:dyDescent="0.25">
      <c r="A22" s="121" t="str">
        <f>IF(Source!G12&lt;&gt;"Новый объект", Source!G12, "")</f>
        <v>06. Пусконаладочные работы КТП-1х250кВА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</row>
    <row r="23" spans="1:92" ht="14.45" customHeight="1" x14ac:dyDescent="0.2">
      <c r="A23" s="122" t="s">
        <v>232</v>
      </c>
      <c r="B23" s="122"/>
      <c r="C23" s="122"/>
      <c r="D23" s="122"/>
      <c r="E23" s="122"/>
      <c r="F23" s="122"/>
      <c r="G23" s="122"/>
      <c r="H23" s="122"/>
      <c r="I23" s="122"/>
      <c r="J23" s="122"/>
      <c r="K23" s="122"/>
      <c r="L23" s="122"/>
    </row>
    <row r="24" spans="1:92" ht="14.45" customHeight="1" x14ac:dyDescent="0.2">
      <c r="A24" s="16"/>
      <c r="B24" s="16"/>
      <c r="C24" s="16"/>
      <c r="D24" s="16"/>
      <c r="E24" s="16"/>
      <c r="F24" s="17"/>
      <c r="G24" s="17"/>
      <c r="H24" s="17"/>
      <c r="I24" s="17"/>
      <c r="J24" s="17"/>
      <c r="K24" s="104"/>
      <c r="L24" s="104"/>
    </row>
    <row r="25" spans="1:92" ht="15.75" customHeight="1" x14ac:dyDescent="0.25">
      <c r="A25" s="125" t="str">
        <f>CONCATENATE( "ЛОКАЛЬНАЯ СМЕТА № ", Source!L20, " ",Source!CM20)</f>
        <v xml:space="preserve">ЛОКАЛЬНАЯ СМЕТА № 09-01-01 </v>
      </c>
      <c r="B25" s="125"/>
      <c r="C25" s="125"/>
      <c r="D25" s="125"/>
      <c r="E25" s="125"/>
      <c r="F25" s="125"/>
      <c r="G25" s="125"/>
      <c r="H25" s="125"/>
      <c r="I25" s="125"/>
      <c r="J25" s="125"/>
      <c r="K25" s="125"/>
      <c r="L25" s="125"/>
    </row>
    <row r="26" spans="1:92" ht="14.1" customHeight="1" x14ac:dyDescent="0.25">
      <c r="A26" s="18"/>
      <c r="B26" s="19"/>
      <c r="C26" s="19"/>
      <c r="D26" s="19"/>
      <c r="E26" s="19"/>
      <c r="F26" s="19"/>
      <c r="G26" s="19"/>
      <c r="H26" s="19"/>
      <c r="I26" s="19"/>
      <c r="J26" s="19"/>
      <c r="K26" s="114"/>
      <c r="L26" s="105"/>
    </row>
    <row r="27" spans="1:92" ht="18" customHeight="1" x14ac:dyDescent="0.25">
      <c r="A27" s="126" t="str">
        <f>IF(Source!G20&lt;&gt;"Новая локальная смета", Source!G20, "")</f>
        <v>Пусконаладочные работы КТП-250кВА</v>
      </c>
      <c r="B27" s="126"/>
      <c r="C27" s="126"/>
      <c r="D27" s="126"/>
      <c r="E27" s="126"/>
      <c r="F27" s="126"/>
      <c r="G27" s="126"/>
      <c r="H27" s="126"/>
      <c r="I27" s="126"/>
      <c r="J27" s="126"/>
      <c r="K27" s="126"/>
      <c r="L27" s="126"/>
    </row>
    <row r="28" spans="1:92" ht="14.45" customHeight="1" x14ac:dyDescent="0.2">
      <c r="A28" s="122" t="s">
        <v>233</v>
      </c>
      <c r="B28" s="122"/>
      <c r="C28" s="122"/>
      <c r="D28" s="122"/>
      <c r="E28" s="122"/>
      <c r="F28" s="122"/>
      <c r="G28" s="122"/>
      <c r="H28" s="122"/>
      <c r="I28" s="122"/>
      <c r="J28" s="122"/>
      <c r="K28" s="122"/>
      <c r="L28" s="122"/>
    </row>
    <row r="29" spans="1:92" ht="14.1" customHeight="1" x14ac:dyDescent="0.2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03"/>
      <c r="L29" s="103"/>
    </row>
    <row r="30" spans="1:92" ht="14.1" customHeight="1" x14ac:dyDescent="0.2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03"/>
      <c r="L30" s="103"/>
    </row>
    <row r="31" spans="1:92" ht="13.5" customHeight="1" x14ac:dyDescent="0.2">
      <c r="A31" s="9" t="s">
        <v>234</v>
      </c>
      <c r="B31" s="9"/>
      <c r="C31" s="21" t="s">
        <v>265</v>
      </c>
      <c r="D31" s="9" t="s">
        <v>235</v>
      </c>
      <c r="E31" s="9"/>
      <c r="F31" s="9"/>
      <c r="G31" s="9"/>
      <c r="H31" s="9"/>
      <c r="I31" s="9"/>
      <c r="J31" s="9"/>
      <c r="K31" s="106"/>
      <c r="L31" s="106"/>
    </row>
    <row r="32" spans="1:92" ht="13.5" customHeight="1" x14ac:dyDescent="0.2">
      <c r="A32" s="9"/>
      <c r="B32" s="9"/>
      <c r="C32" s="22"/>
      <c r="D32" s="9"/>
      <c r="E32" s="9"/>
      <c r="F32" s="9"/>
      <c r="G32" s="9"/>
      <c r="H32" s="9"/>
      <c r="I32" s="9"/>
      <c r="J32" s="9"/>
      <c r="K32" s="106"/>
      <c r="L32" s="106"/>
    </row>
    <row r="33" spans="1:12" ht="13.5" customHeight="1" x14ac:dyDescent="0.2">
      <c r="A33" s="9" t="s">
        <v>236</v>
      </c>
      <c r="B33" s="9"/>
      <c r="C33" s="127" t="s">
        <v>19</v>
      </c>
      <c r="D33" s="127"/>
      <c r="E33" s="127"/>
      <c r="F33" s="127"/>
      <c r="G33" s="127"/>
      <c r="H33" s="127"/>
      <c r="I33" s="127"/>
      <c r="J33" s="127"/>
      <c r="K33" s="127"/>
      <c r="L33" s="127"/>
    </row>
    <row r="34" spans="1:12" ht="12.75" customHeight="1" x14ac:dyDescent="0.2">
      <c r="A34" s="23"/>
      <c r="B34" s="24"/>
      <c r="C34" s="122" t="s">
        <v>237</v>
      </c>
      <c r="D34" s="122"/>
      <c r="E34" s="122"/>
      <c r="F34" s="122"/>
      <c r="G34" s="122"/>
      <c r="H34" s="122"/>
      <c r="I34" s="122"/>
      <c r="J34" s="122"/>
      <c r="K34" s="122"/>
      <c r="L34" s="122"/>
    </row>
    <row r="35" spans="1:12" ht="14.1" customHeight="1" x14ac:dyDescent="0.2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03"/>
      <c r="L35" s="103"/>
    </row>
    <row r="36" spans="1:12" ht="14.1" customHeight="1" x14ac:dyDescent="0.2">
      <c r="A36" s="25" t="s">
        <v>266</v>
      </c>
      <c r="B36" s="16"/>
      <c r="C36" s="16"/>
      <c r="D36" s="26"/>
      <c r="E36" s="16"/>
      <c r="F36" s="16"/>
      <c r="G36" s="16"/>
      <c r="H36" s="16"/>
      <c r="I36" s="16"/>
      <c r="J36" s="16"/>
      <c r="K36" s="103"/>
      <c r="L36" s="103"/>
    </row>
    <row r="37" spans="1:12" ht="14.1" customHeight="1" x14ac:dyDescent="0.2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03"/>
      <c r="L37" s="103"/>
    </row>
    <row r="38" spans="1:12" ht="14.1" customHeight="1" x14ac:dyDescent="0.2">
      <c r="A38" s="25" t="s">
        <v>238</v>
      </c>
      <c r="B38" s="16"/>
      <c r="C38" s="123">
        <f>C41+C42+C43+C44</f>
        <v>60.84</v>
      </c>
      <c r="D38" s="124"/>
      <c r="E38" s="9" t="s">
        <v>239</v>
      </c>
      <c r="F38" s="14"/>
      <c r="G38" s="14"/>
      <c r="H38" s="14"/>
      <c r="I38" s="14"/>
      <c r="J38" s="14"/>
      <c r="K38" s="102"/>
      <c r="L38" s="103"/>
    </row>
    <row r="39" spans="1:12" ht="14.1" customHeight="1" x14ac:dyDescent="0.2">
      <c r="A39" s="25"/>
      <c r="B39" s="16"/>
      <c r="C39" s="62"/>
      <c r="D39" s="27"/>
      <c r="E39" s="9"/>
      <c r="F39" s="14"/>
      <c r="G39" s="9" t="s">
        <v>240</v>
      </c>
      <c r="H39" s="16"/>
      <c r="I39" s="9"/>
      <c r="J39" s="9"/>
      <c r="K39" s="115">
        <f>ROUND(SUM(AR52:AR287)/1000, 2)</f>
        <v>29.03</v>
      </c>
      <c r="L39" s="106" t="s">
        <v>239</v>
      </c>
    </row>
    <row r="40" spans="1:12" ht="14.1" customHeight="1" x14ac:dyDescent="0.2">
      <c r="A40" s="16"/>
      <c r="B40" s="28" t="s">
        <v>241</v>
      </c>
      <c r="C40" s="63"/>
      <c r="D40" s="16"/>
      <c r="E40" s="9"/>
      <c r="F40" s="14"/>
      <c r="G40" s="9" t="s">
        <v>242</v>
      </c>
      <c r="H40" s="16"/>
      <c r="I40" s="9"/>
      <c r="J40" s="9"/>
      <c r="K40" s="115">
        <f>ROUND(SUM(AT52:AT287)/1000, 2)</f>
        <v>0</v>
      </c>
      <c r="L40" s="106" t="s">
        <v>239</v>
      </c>
    </row>
    <row r="41" spans="1:12" ht="14.1" customHeight="1" x14ac:dyDescent="0.2">
      <c r="A41" s="16"/>
      <c r="B41" s="25" t="s">
        <v>243</v>
      </c>
      <c r="C41" s="123">
        <f>ROUND((Source!F87)/1000, 2)</f>
        <v>0</v>
      </c>
      <c r="D41" s="124"/>
      <c r="E41" s="9" t="s">
        <v>239</v>
      </c>
      <c r="F41" s="14"/>
      <c r="G41" s="9" t="s">
        <v>244</v>
      </c>
      <c r="H41" s="16"/>
      <c r="I41" s="9"/>
      <c r="J41" s="27"/>
      <c r="K41" s="116">
        <f>Source!F92</f>
        <v>46.0884</v>
      </c>
      <c r="L41" s="106" t="s">
        <v>245</v>
      </c>
    </row>
    <row r="42" spans="1:12" ht="14.1" customHeight="1" x14ac:dyDescent="0.2">
      <c r="A42" s="16"/>
      <c r="B42" s="25" t="s">
        <v>246</v>
      </c>
      <c r="C42" s="123">
        <f>ROUND((Source!F88)/1000, 2)</f>
        <v>0</v>
      </c>
      <c r="D42" s="124"/>
      <c r="E42" s="9" t="s">
        <v>239</v>
      </c>
      <c r="F42" s="14"/>
      <c r="G42" s="9" t="s">
        <v>247</v>
      </c>
      <c r="H42" s="16"/>
      <c r="I42" s="9"/>
      <c r="J42" s="29"/>
      <c r="K42" s="116">
        <f>Source!F93</f>
        <v>0</v>
      </c>
      <c r="L42" s="106" t="s">
        <v>245</v>
      </c>
    </row>
    <row r="43" spans="1:12" ht="14.1" customHeight="1" x14ac:dyDescent="0.2">
      <c r="A43" s="16"/>
      <c r="B43" s="25" t="s">
        <v>248</v>
      </c>
      <c r="C43" s="123">
        <f>ROUND((Source!F79)/1000, 2)</f>
        <v>0</v>
      </c>
      <c r="D43" s="124"/>
      <c r="E43" s="9" t="s">
        <v>239</v>
      </c>
      <c r="F43" s="14"/>
      <c r="G43" s="9"/>
      <c r="H43" s="9"/>
      <c r="I43" s="9"/>
      <c r="J43" s="9"/>
      <c r="K43" s="102"/>
      <c r="L43" s="106"/>
    </row>
    <row r="44" spans="1:12" ht="14.1" customHeight="1" x14ac:dyDescent="0.2">
      <c r="A44" s="16"/>
      <c r="B44" s="25" t="s">
        <v>249</v>
      </c>
      <c r="C44" s="123">
        <f>ROUND((Source!F89)/1000, 2)</f>
        <v>60.84</v>
      </c>
      <c r="D44" s="124"/>
      <c r="E44" s="9" t="s">
        <v>239</v>
      </c>
      <c r="F44" s="14"/>
      <c r="G44" s="9"/>
      <c r="H44" s="9"/>
      <c r="I44" s="9"/>
      <c r="J44" s="9"/>
      <c r="K44" s="102"/>
      <c r="L44" s="106"/>
    </row>
    <row r="45" spans="1:12" ht="14.1" customHeight="1" x14ac:dyDescent="0.2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107"/>
      <c r="L45" s="107"/>
    </row>
    <row r="46" spans="1:12" ht="13.5" customHeight="1" x14ac:dyDescent="0.2">
      <c r="A46" s="132" t="s">
        <v>250</v>
      </c>
      <c r="B46" s="132" t="s">
        <v>251</v>
      </c>
      <c r="C46" s="132" t="s">
        <v>252</v>
      </c>
      <c r="D46" s="132" t="s">
        <v>253</v>
      </c>
      <c r="E46" s="135" t="s">
        <v>254</v>
      </c>
      <c r="F46" s="136"/>
      <c r="G46" s="137"/>
      <c r="H46" s="135" t="s">
        <v>255</v>
      </c>
      <c r="I46" s="136"/>
      <c r="J46" s="136"/>
      <c r="K46" s="136"/>
      <c r="L46" s="137"/>
    </row>
    <row r="47" spans="1:12" ht="13.5" customHeight="1" x14ac:dyDescent="0.2">
      <c r="A47" s="133"/>
      <c r="B47" s="133"/>
      <c r="C47" s="133"/>
      <c r="D47" s="133"/>
      <c r="E47" s="138"/>
      <c r="F47" s="139"/>
      <c r="G47" s="140"/>
      <c r="H47" s="138"/>
      <c r="I47" s="139"/>
      <c r="J47" s="139"/>
      <c r="K47" s="139"/>
      <c r="L47" s="140"/>
    </row>
    <row r="48" spans="1:12" ht="13.5" customHeight="1" x14ac:dyDescent="0.2">
      <c r="A48" s="133"/>
      <c r="B48" s="133"/>
      <c r="C48" s="133"/>
      <c r="D48" s="133"/>
      <c r="E48" s="138"/>
      <c r="F48" s="139"/>
      <c r="G48" s="140"/>
      <c r="H48" s="138"/>
      <c r="I48" s="139"/>
      <c r="J48" s="139"/>
      <c r="K48" s="139"/>
      <c r="L48" s="140"/>
    </row>
    <row r="49" spans="1:82" ht="13.5" customHeight="1" x14ac:dyDescent="0.2">
      <c r="A49" s="133"/>
      <c r="B49" s="133"/>
      <c r="C49" s="133"/>
      <c r="D49" s="133"/>
      <c r="E49" s="141"/>
      <c r="F49" s="142"/>
      <c r="G49" s="143"/>
      <c r="H49" s="141"/>
      <c r="I49" s="142"/>
      <c r="J49" s="142"/>
      <c r="K49" s="142"/>
      <c r="L49" s="143"/>
    </row>
    <row r="50" spans="1:82" ht="53.25" customHeight="1" x14ac:dyDescent="0.2">
      <c r="A50" s="134"/>
      <c r="B50" s="134"/>
      <c r="C50" s="134"/>
      <c r="D50" s="134"/>
      <c r="E50" s="31" t="s">
        <v>256</v>
      </c>
      <c r="F50" s="31" t="s">
        <v>257</v>
      </c>
      <c r="G50" s="32" t="s">
        <v>258</v>
      </c>
      <c r="H50" s="31" t="s">
        <v>259</v>
      </c>
      <c r="I50" s="31" t="s">
        <v>260</v>
      </c>
      <c r="J50" s="31" t="s">
        <v>261</v>
      </c>
      <c r="K50" s="108" t="s">
        <v>257</v>
      </c>
      <c r="L50" s="108" t="s">
        <v>262</v>
      </c>
    </row>
    <row r="51" spans="1:82" ht="14.1" customHeight="1" x14ac:dyDescent="0.2">
      <c r="A51" s="33">
        <v>1</v>
      </c>
      <c r="B51" s="33">
        <v>2</v>
      </c>
      <c r="C51" s="33">
        <v>3</v>
      </c>
      <c r="D51" s="33">
        <v>4</v>
      </c>
      <c r="E51" s="33">
        <v>5</v>
      </c>
      <c r="F51" s="33">
        <v>6</v>
      </c>
      <c r="G51" s="33">
        <v>7</v>
      </c>
      <c r="H51" s="33">
        <v>8</v>
      </c>
      <c r="I51" s="33">
        <v>9</v>
      </c>
      <c r="J51" s="33">
        <v>10</v>
      </c>
      <c r="K51" s="109">
        <v>11</v>
      </c>
      <c r="L51" s="109">
        <v>12</v>
      </c>
    </row>
    <row r="53" spans="1:82" ht="16.5" x14ac:dyDescent="0.2">
      <c r="A53" s="128" t="s">
        <v>267</v>
      </c>
      <c r="B53" s="128"/>
      <c r="C53" s="128"/>
      <c r="D53" s="128"/>
      <c r="E53" s="128"/>
      <c r="F53" s="128"/>
      <c r="G53" s="128"/>
      <c r="H53" s="128"/>
      <c r="I53" s="128"/>
      <c r="J53" s="128"/>
      <c r="K53" s="128"/>
      <c r="L53" s="128"/>
    </row>
    <row r="54" spans="1:82" ht="28.5" x14ac:dyDescent="0.2">
      <c r="A54" s="36" t="s">
        <v>22</v>
      </c>
      <c r="B54" s="38" t="s">
        <v>268</v>
      </c>
      <c r="C54" s="38" t="str">
        <f>Source!G28</f>
        <v>Выключатель: нагрузки напряжением до 11 кВ</v>
      </c>
      <c r="D54" s="39" t="str">
        <f>Source!H28</f>
        <v>ШТ</v>
      </c>
      <c r="E54" s="40">
        <f>Source!K28</f>
        <v>3</v>
      </c>
      <c r="F54" s="40"/>
      <c r="G54" s="40">
        <f>Source!I28</f>
        <v>3</v>
      </c>
      <c r="H54" s="42"/>
      <c r="I54" s="41"/>
      <c r="J54" s="42"/>
      <c r="K54" s="93"/>
      <c r="L54" s="94"/>
    </row>
    <row r="55" spans="1:82" ht="15" x14ac:dyDescent="0.2">
      <c r="A55" s="37"/>
      <c r="B55" s="40">
        <v>1</v>
      </c>
      <c r="C55" s="37" t="s">
        <v>269</v>
      </c>
      <c r="D55" s="39" t="s">
        <v>245</v>
      </c>
      <c r="E55" s="43"/>
      <c r="F55" s="40"/>
      <c r="G55" s="43">
        <f>Source!U28</f>
        <v>24.3</v>
      </c>
      <c r="H55" s="40"/>
      <c r="I55" s="40"/>
      <c r="J55" s="40"/>
      <c r="K55" s="95"/>
      <c r="L55" s="110">
        <f>SUM(L56:L58)-SUMIF(CE56:CE58, 1, L56:L58)</f>
        <v>15335.93</v>
      </c>
    </row>
    <row r="56" spans="1:82" ht="14.25" x14ac:dyDescent="0.2">
      <c r="A56" s="38"/>
      <c r="B56" s="38" t="s">
        <v>208</v>
      </c>
      <c r="C56" s="38" t="s">
        <v>209</v>
      </c>
      <c r="D56" s="39" t="s">
        <v>210</v>
      </c>
      <c r="E56" s="40">
        <v>1.62</v>
      </c>
      <c r="F56" s="40"/>
      <c r="G56" s="40">
        <f>SmtRes!CX1</f>
        <v>4.8600000000000003</v>
      </c>
      <c r="H56" s="42"/>
      <c r="I56" s="41"/>
      <c r="J56" s="42">
        <f>SmtRes!CZ1</f>
        <v>497.46</v>
      </c>
      <c r="K56" s="93"/>
      <c r="L56" s="94">
        <f>SmtRes!DI1</f>
        <v>2417.66</v>
      </c>
    </row>
    <row r="57" spans="1:82" ht="14.25" x14ac:dyDescent="0.2">
      <c r="A57" s="38"/>
      <c r="B57" s="38" t="s">
        <v>211</v>
      </c>
      <c r="C57" s="38" t="s">
        <v>212</v>
      </c>
      <c r="D57" s="39" t="s">
        <v>210</v>
      </c>
      <c r="E57" s="40">
        <v>1.62</v>
      </c>
      <c r="F57" s="40"/>
      <c r="G57" s="40">
        <f>SmtRes!CX2</f>
        <v>4.8600000000000003</v>
      </c>
      <c r="H57" s="42"/>
      <c r="I57" s="41"/>
      <c r="J57" s="42">
        <f>SmtRes!CZ2</f>
        <v>475.19</v>
      </c>
      <c r="K57" s="93"/>
      <c r="L57" s="94">
        <f>SmtRes!DI2</f>
        <v>2309.42</v>
      </c>
    </row>
    <row r="58" spans="1:82" ht="14.25" x14ac:dyDescent="0.2">
      <c r="A58" s="38"/>
      <c r="B58" s="38" t="s">
        <v>213</v>
      </c>
      <c r="C58" s="45" t="s">
        <v>214</v>
      </c>
      <c r="D58" s="46" t="s">
        <v>210</v>
      </c>
      <c r="E58" s="47">
        <v>4.8600000000000003</v>
      </c>
      <c r="F58" s="47"/>
      <c r="G58" s="47">
        <f>SmtRes!CX3</f>
        <v>14.58</v>
      </c>
      <c r="H58" s="48"/>
      <c r="I58" s="49"/>
      <c r="J58" s="48">
        <f>SmtRes!CZ3</f>
        <v>727.63</v>
      </c>
      <c r="K58" s="96"/>
      <c r="L58" s="97">
        <f>SmtRes!DI3</f>
        <v>10608.85</v>
      </c>
    </row>
    <row r="59" spans="1:82" ht="15" x14ac:dyDescent="0.2">
      <c r="A59" s="38"/>
      <c r="B59" s="38"/>
      <c r="C59" s="51" t="s">
        <v>270</v>
      </c>
      <c r="D59" s="39"/>
      <c r="E59" s="40"/>
      <c r="F59" s="40"/>
      <c r="G59" s="40"/>
      <c r="H59" s="42"/>
      <c r="I59" s="41"/>
      <c r="J59" s="42"/>
      <c r="K59" s="93"/>
      <c r="L59" s="94">
        <f>L55</f>
        <v>15335.93</v>
      </c>
    </row>
    <row r="60" spans="1:82" ht="14.25" x14ac:dyDescent="0.2">
      <c r="A60" s="38"/>
      <c r="B60" s="38"/>
      <c r="C60" s="38" t="s">
        <v>271</v>
      </c>
      <c r="D60" s="39"/>
      <c r="E60" s="40"/>
      <c r="F60" s="40"/>
      <c r="G60" s="40"/>
      <c r="H60" s="42"/>
      <c r="I60" s="41"/>
      <c r="J60" s="42"/>
      <c r="K60" s="93"/>
      <c r="L60" s="94">
        <f>SUM(AR54:AR63)+SUM(AS54:AS63)+SUM(AT54:AT63)+SUM(AU54:AU63)+SUM(AV54:AV63)</f>
        <v>15335.93</v>
      </c>
    </row>
    <row r="61" spans="1:82" ht="14.25" x14ac:dyDescent="0.2">
      <c r="A61" s="38"/>
      <c r="B61" s="38" t="s">
        <v>30</v>
      </c>
      <c r="C61" s="38" t="s">
        <v>272</v>
      </c>
      <c r="D61" s="39" t="s">
        <v>273</v>
      </c>
      <c r="E61" s="40">
        <f>Source!BZ28</f>
        <v>74</v>
      </c>
      <c r="F61" s="40"/>
      <c r="G61" s="40">
        <f>Source!AT28</f>
        <v>74</v>
      </c>
      <c r="H61" s="42"/>
      <c r="I61" s="41"/>
      <c r="J61" s="42"/>
      <c r="K61" s="93"/>
      <c r="L61" s="94">
        <f>SUM(AZ54:AZ63)</f>
        <v>11348.59</v>
      </c>
    </row>
    <row r="62" spans="1:82" ht="14.25" x14ac:dyDescent="0.2">
      <c r="A62" s="45"/>
      <c r="B62" s="45" t="s">
        <v>31</v>
      </c>
      <c r="C62" s="45" t="s">
        <v>274</v>
      </c>
      <c r="D62" s="46" t="s">
        <v>273</v>
      </c>
      <c r="E62" s="47">
        <f>Source!CA28</f>
        <v>36</v>
      </c>
      <c r="F62" s="47"/>
      <c r="G62" s="47">
        <f>Source!AU28</f>
        <v>36</v>
      </c>
      <c r="H62" s="48"/>
      <c r="I62" s="49"/>
      <c r="J62" s="48"/>
      <c r="K62" s="96"/>
      <c r="L62" s="97">
        <f>SUM(BA54:BA63)</f>
        <v>5520.93</v>
      </c>
    </row>
    <row r="63" spans="1:82" ht="15" x14ac:dyDescent="0.2">
      <c r="C63" s="129" t="s">
        <v>275</v>
      </c>
      <c r="D63" s="129"/>
      <c r="E63" s="129"/>
      <c r="F63" s="129"/>
      <c r="G63" s="129"/>
      <c r="H63" s="129"/>
      <c r="I63" s="130">
        <f>IF(E54&lt;&gt;0,K63/E54, 0)</f>
        <v>10735.15</v>
      </c>
      <c r="J63" s="130"/>
      <c r="K63" s="131">
        <f>L55+L61+L62</f>
        <v>32205.45</v>
      </c>
      <c r="L63" s="131"/>
      <c r="AD63">
        <f>ROUND((Source!AT28/100)*((ROUND(SUMIF(SmtRes!AQ1:'SmtRes'!AQ3,"=1",SmtRes!AD1:'SmtRes'!AD3)*Source!I28, 2)+ROUND(SUMIF(SmtRes!AQ1:'SmtRes'!AQ3,"=1",SmtRes!AC1:'SmtRes'!AC3)*Source!I28, 2))), 2)</f>
        <v>3774.62</v>
      </c>
      <c r="AE63">
        <f>ROUND((Source!AU28/100)*((ROUND(SUMIF(SmtRes!AQ1:'SmtRes'!AQ3,"=1",SmtRes!AD1:'SmtRes'!AD3)*Source!I28, 2)+ROUND(SUMIF(SmtRes!AQ1:'SmtRes'!AQ3,"=1",SmtRes!AC1:'SmtRes'!AC3)*Source!I28, 2))), 2)</f>
        <v>1836.3</v>
      </c>
      <c r="AN63" s="50">
        <f>L55+L61+L62</f>
        <v>32205.45</v>
      </c>
      <c r="AO63">
        <f>0</f>
        <v>0</v>
      </c>
      <c r="AQ63" t="s">
        <v>276</v>
      </c>
      <c r="AR63" s="50">
        <f>L55</f>
        <v>15335.93</v>
      </c>
      <c r="AT63">
        <f>0</f>
        <v>0</v>
      </c>
      <c r="AV63" t="s">
        <v>276</v>
      </c>
      <c r="AW63">
        <f>0</f>
        <v>0</v>
      </c>
      <c r="AZ63">
        <f>Source!X28</f>
        <v>11348.59</v>
      </c>
      <c r="BA63">
        <f>Source!Y28</f>
        <v>5520.93</v>
      </c>
      <c r="BR63" s="50">
        <f>K63</f>
        <v>32205.45</v>
      </c>
      <c r="BU63">
        <f>ROUND(K63*80/100, 2)</f>
        <v>25764.36</v>
      </c>
      <c r="BV63" s="50">
        <f>K63-BU63</f>
        <v>6441.09</v>
      </c>
      <c r="CB63">
        <f>Source!BM28</f>
        <v>200001</v>
      </c>
      <c r="CC63" t="str">
        <f>Source!E28</f>
        <v>1</v>
      </c>
      <c r="CD63">
        <v>4</v>
      </c>
    </row>
    <row r="64" spans="1:82" ht="71.25" x14ac:dyDescent="0.2">
      <c r="A64" s="36" t="s">
        <v>32</v>
      </c>
      <c r="B64" s="38" t="s">
        <v>277</v>
      </c>
      <c r="C64" s="38" t="str">
        <f>Source!G29</f>
        <v>Выключатель трехполюсный напряжением до 1 кВ с: электромагнитным, тепловым или комбинированным расцепителем, номинальный ток до 600 А</v>
      </c>
      <c r="D64" s="39" t="str">
        <f>Source!H29</f>
        <v>ШТ</v>
      </c>
      <c r="E64" s="40">
        <f>Source!K29</f>
        <v>1</v>
      </c>
      <c r="F64" s="40"/>
      <c r="G64" s="40">
        <f>Source!I29</f>
        <v>1</v>
      </c>
      <c r="H64" s="42"/>
      <c r="I64" s="41"/>
      <c r="J64" s="42"/>
      <c r="K64" s="93"/>
      <c r="L64" s="94"/>
    </row>
    <row r="65" spans="1:82" ht="15" x14ac:dyDescent="0.2">
      <c r="A65" s="37"/>
      <c r="B65" s="40">
        <v>1</v>
      </c>
      <c r="C65" s="37" t="s">
        <v>269</v>
      </c>
      <c r="D65" s="39" t="s">
        <v>245</v>
      </c>
      <c r="E65" s="43"/>
      <c r="F65" s="40"/>
      <c r="G65" s="43">
        <f>Source!U29</f>
        <v>3.6</v>
      </c>
      <c r="H65" s="40"/>
      <c r="I65" s="40"/>
      <c r="J65" s="40"/>
      <c r="K65" s="95"/>
      <c r="L65" s="110">
        <f>SUM(L66:L67)-SUMIF(CE66:CE67, 1, L66:L67)</f>
        <v>1750.77</v>
      </c>
    </row>
    <row r="66" spans="1:82" ht="14.25" x14ac:dyDescent="0.2">
      <c r="A66" s="38"/>
      <c r="B66" s="38" t="s">
        <v>208</v>
      </c>
      <c r="C66" s="38" t="s">
        <v>209</v>
      </c>
      <c r="D66" s="39" t="s">
        <v>210</v>
      </c>
      <c r="E66" s="40">
        <v>1.8</v>
      </c>
      <c r="F66" s="40"/>
      <c r="G66" s="40">
        <f>SmtRes!CX4</f>
        <v>1.8</v>
      </c>
      <c r="H66" s="42"/>
      <c r="I66" s="41"/>
      <c r="J66" s="42">
        <f>SmtRes!CZ4</f>
        <v>497.46</v>
      </c>
      <c r="K66" s="93"/>
      <c r="L66" s="94">
        <f>SmtRes!DI4</f>
        <v>895.43</v>
      </c>
    </row>
    <row r="67" spans="1:82" ht="14.25" x14ac:dyDescent="0.2">
      <c r="A67" s="38"/>
      <c r="B67" s="38" t="s">
        <v>211</v>
      </c>
      <c r="C67" s="45" t="s">
        <v>212</v>
      </c>
      <c r="D67" s="46" t="s">
        <v>210</v>
      </c>
      <c r="E67" s="47">
        <v>1.8</v>
      </c>
      <c r="F67" s="47"/>
      <c r="G67" s="47">
        <f>SmtRes!CX5</f>
        <v>1.8</v>
      </c>
      <c r="H67" s="48"/>
      <c r="I67" s="49"/>
      <c r="J67" s="48">
        <f>SmtRes!CZ5</f>
        <v>475.19</v>
      </c>
      <c r="K67" s="96"/>
      <c r="L67" s="97">
        <f>SmtRes!DI5</f>
        <v>855.34</v>
      </c>
    </row>
    <row r="68" spans="1:82" ht="15" x14ac:dyDescent="0.2">
      <c r="A68" s="38"/>
      <c r="B68" s="38"/>
      <c r="C68" s="51" t="s">
        <v>270</v>
      </c>
      <c r="D68" s="39"/>
      <c r="E68" s="40"/>
      <c r="F68" s="40"/>
      <c r="G68" s="40"/>
      <c r="H68" s="42"/>
      <c r="I68" s="41"/>
      <c r="J68" s="42"/>
      <c r="K68" s="93"/>
      <c r="L68" s="94">
        <f>L65</f>
        <v>1750.77</v>
      </c>
    </row>
    <row r="69" spans="1:82" ht="14.25" x14ac:dyDescent="0.2">
      <c r="A69" s="38"/>
      <c r="B69" s="38"/>
      <c r="C69" s="38" t="s">
        <v>271</v>
      </c>
      <c r="D69" s="39"/>
      <c r="E69" s="40"/>
      <c r="F69" s="40"/>
      <c r="G69" s="40"/>
      <c r="H69" s="42"/>
      <c r="I69" s="41"/>
      <c r="J69" s="42"/>
      <c r="K69" s="93"/>
      <c r="L69" s="94">
        <f>SUM(AR64:AR72)+SUM(AS64:AS72)+SUM(AT64:AT72)+SUM(AU64:AU72)+SUM(AV64:AV72)</f>
        <v>1750.77</v>
      </c>
    </row>
    <row r="70" spans="1:82" ht="14.25" x14ac:dyDescent="0.2">
      <c r="A70" s="38"/>
      <c r="B70" s="38" t="s">
        <v>30</v>
      </c>
      <c r="C70" s="38" t="s">
        <v>272</v>
      </c>
      <c r="D70" s="39" t="s">
        <v>273</v>
      </c>
      <c r="E70" s="40">
        <f>Source!BZ29</f>
        <v>74</v>
      </c>
      <c r="F70" s="40"/>
      <c r="G70" s="40">
        <f>Source!AT29</f>
        <v>74</v>
      </c>
      <c r="H70" s="42"/>
      <c r="I70" s="41"/>
      <c r="J70" s="42"/>
      <c r="K70" s="93"/>
      <c r="L70" s="94">
        <f>SUM(AZ64:AZ72)</f>
        <v>1295.57</v>
      </c>
    </row>
    <row r="71" spans="1:82" ht="14.25" x14ac:dyDescent="0.2">
      <c r="A71" s="45"/>
      <c r="B71" s="45" t="s">
        <v>31</v>
      </c>
      <c r="C71" s="45" t="s">
        <v>274</v>
      </c>
      <c r="D71" s="46" t="s">
        <v>273</v>
      </c>
      <c r="E71" s="47">
        <f>Source!CA29</f>
        <v>36</v>
      </c>
      <c r="F71" s="47"/>
      <c r="G71" s="47">
        <f>Source!AU29</f>
        <v>36</v>
      </c>
      <c r="H71" s="48"/>
      <c r="I71" s="49"/>
      <c r="J71" s="48"/>
      <c r="K71" s="96"/>
      <c r="L71" s="97">
        <f>SUM(BA64:BA72)</f>
        <v>630.28</v>
      </c>
    </row>
    <row r="72" spans="1:82" ht="15" x14ac:dyDescent="0.2">
      <c r="C72" s="129" t="s">
        <v>275</v>
      </c>
      <c r="D72" s="129"/>
      <c r="E72" s="129"/>
      <c r="F72" s="129"/>
      <c r="G72" s="129"/>
      <c r="H72" s="129"/>
      <c r="I72" s="130">
        <f>IF(E64&lt;&gt;0,K72/E64, 0)</f>
        <v>3676.62</v>
      </c>
      <c r="J72" s="130"/>
      <c r="K72" s="131">
        <f>L65+L70+L71</f>
        <v>3676.62</v>
      </c>
      <c r="L72" s="131"/>
      <c r="AD72">
        <f>ROUND((Source!AT29/100)*((ROUND(SUMIF(SmtRes!AQ4:'SmtRes'!AQ5,"=1",SmtRes!AD4:'SmtRes'!AD5)*Source!I29, 2)+ROUND(SUMIF(SmtRes!AQ4:'SmtRes'!AQ5,"=1",SmtRes!AC4:'SmtRes'!AC5)*Source!I29, 2))), 2)</f>
        <v>719.76</v>
      </c>
      <c r="AE72">
        <f>ROUND((Source!AU29/100)*((ROUND(SUMIF(SmtRes!AQ4:'SmtRes'!AQ5,"=1",SmtRes!AD4:'SmtRes'!AD5)*Source!I29, 2)+ROUND(SUMIF(SmtRes!AQ4:'SmtRes'!AQ5,"=1",SmtRes!AC4:'SmtRes'!AC5)*Source!I29, 2))), 2)</f>
        <v>350.15</v>
      </c>
      <c r="AN72" s="50">
        <f>L65+L70+L71</f>
        <v>3676.62</v>
      </c>
      <c r="AO72">
        <f>0</f>
        <v>0</v>
      </c>
      <c r="AQ72" t="s">
        <v>276</v>
      </c>
      <c r="AR72" s="50">
        <f>L65</f>
        <v>1750.77</v>
      </c>
      <c r="AT72">
        <f>0</f>
        <v>0</v>
      </c>
      <c r="AV72" t="s">
        <v>276</v>
      </c>
      <c r="AW72">
        <f>0</f>
        <v>0</v>
      </c>
      <c r="AZ72">
        <f>Source!X29</f>
        <v>1295.57</v>
      </c>
      <c r="BA72">
        <f>Source!Y29</f>
        <v>630.28</v>
      </c>
      <c r="BR72" s="50">
        <f>K72</f>
        <v>3676.62</v>
      </c>
      <c r="BU72">
        <f>ROUND(K72*80/100, 2)</f>
        <v>2941.3</v>
      </c>
      <c r="BV72" s="50">
        <f>K72-BU72</f>
        <v>735.31999999999971</v>
      </c>
      <c r="CB72">
        <f>Source!BM29</f>
        <v>200001</v>
      </c>
      <c r="CC72" t="str">
        <f>Source!E29</f>
        <v>2</v>
      </c>
      <c r="CD72">
        <v>4</v>
      </c>
    </row>
    <row r="73" spans="1:82" ht="28.5" x14ac:dyDescent="0.2">
      <c r="A73" s="36" t="s">
        <v>36</v>
      </c>
      <c r="B73" s="38" t="s">
        <v>278</v>
      </c>
      <c r="C73" s="38" t="str">
        <f>Source!G30</f>
        <v>Трансформатор тока измерительный выносной напряжением: до 1 кВ</v>
      </c>
      <c r="D73" s="39" t="str">
        <f>Source!H30</f>
        <v>ШТ</v>
      </c>
      <c r="E73" s="40">
        <f>Source!K30</f>
        <v>3</v>
      </c>
      <c r="F73" s="40"/>
      <c r="G73" s="40">
        <f>Source!I30</f>
        <v>3</v>
      </c>
      <c r="H73" s="42"/>
      <c r="I73" s="93"/>
      <c r="J73" s="94"/>
      <c r="K73" s="93"/>
      <c r="L73" s="94"/>
    </row>
    <row r="74" spans="1:82" ht="15" x14ac:dyDescent="0.2">
      <c r="A74" s="37"/>
      <c r="B74" s="40">
        <v>1</v>
      </c>
      <c r="C74" s="37" t="s">
        <v>269</v>
      </c>
      <c r="D74" s="39" t="s">
        <v>245</v>
      </c>
      <c r="E74" s="43"/>
      <c r="F74" s="40"/>
      <c r="G74" s="43">
        <f>Source!U30</f>
        <v>3.9</v>
      </c>
      <c r="H74" s="40"/>
      <c r="I74" s="95"/>
      <c r="J74" s="95"/>
      <c r="K74" s="95"/>
      <c r="L74" s="110">
        <f>SUM(L75:L76)-SUMIF(CE75:CE76, 1, L75:L76)</f>
        <v>2443.9499999999998</v>
      </c>
    </row>
    <row r="75" spans="1:82" ht="14.25" x14ac:dyDescent="0.2">
      <c r="A75" s="38"/>
      <c r="B75" s="38" t="s">
        <v>211</v>
      </c>
      <c r="C75" s="38" t="s">
        <v>212</v>
      </c>
      <c r="D75" s="39" t="s">
        <v>210</v>
      </c>
      <c r="E75" s="40">
        <v>0.52</v>
      </c>
      <c r="F75" s="40"/>
      <c r="G75" s="40">
        <f>SmtRes!CX6</f>
        <v>1.56</v>
      </c>
      <c r="H75" s="42"/>
      <c r="I75" s="93"/>
      <c r="J75" s="94">
        <f>SmtRes!CZ6</f>
        <v>475.19</v>
      </c>
      <c r="K75" s="93"/>
      <c r="L75" s="94">
        <f>SmtRes!DI6</f>
        <v>741.3</v>
      </c>
    </row>
    <row r="76" spans="1:82" ht="14.25" x14ac:dyDescent="0.2">
      <c r="A76" s="38"/>
      <c r="B76" s="38" t="s">
        <v>213</v>
      </c>
      <c r="C76" s="45" t="s">
        <v>214</v>
      </c>
      <c r="D76" s="46" t="s">
        <v>210</v>
      </c>
      <c r="E76" s="47">
        <v>0.78</v>
      </c>
      <c r="F76" s="47"/>
      <c r="G76" s="47">
        <f>SmtRes!CX7</f>
        <v>2.34</v>
      </c>
      <c r="H76" s="48"/>
      <c r="I76" s="96"/>
      <c r="J76" s="97">
        <f>SmtRes!CZ7</f>
        <v>727.63</v>
      </c>
      <c r="K76" s="96"/>
      <c r="L76" s="97">
        <f>SmtRes!DI7</f>
        <v>1702.65</v>
      </c>
    </row>
    <row r="77" spans="1:82" ht="15" x14ac:dyDescent="0.2">
      <c r="A77" s="38"/>
      <c r="B77" s="38"/>
      <c r="C77" s="51" t="s">
        <v>270</v>
      </c>
      <c r="D77" s="39"/>
      <c r="E77" s="40"/>
      <c r="F77" s="40"/>
      <c r="G77" s="40"/>
      <c r="H77" s="42"/>
      <c r="I77" s="93"/>
      <c r="J77" s="94"/>
      <c r="K77" s="93"/>
      <c r="L77" s="94">
        <f>L74</f>
        <v>2443.9499999999998</v>
      </c>
    </row>
    <row r="78" spans="1:82" ht="14.25" x14ac:dyDescent="0.2">
      <c r="A78" s="38"/>
      <c r="B78" s="38"/>
      <c r="C78" s="38" t="s">
        <v>271</v>
      </c>
      <c r="D78" s="39"/>
      <c r="E78" s="40"/>
      <c r="F78" s="40"/>
      <c r="G78" s="40"/>
      <c r="H78" s="42"/>
      <c r="I78" s="93"/>
      <c r="J78" s="94"/>
      <c r="K78" s="93"/>
      <c r="L78" s="94">
        <f>SUM(AR73:AR81)+SUM(AS73:AS81)+SUM(AT73:AT81)+SUM(AU73:AU81)+SUM(AV73:AV81)</f>
        <v>2443.9499999999998</v>
      </c>
    </row>
    <row r="79" spans="1:82" ht="14.25" x14ac:dyDescent="0.2">
      <c r="A79" s="38"/>
      <c r="B79" s="38" t="s">
        <v>30</v>
      </c>
      <c r="C79" s="38" t="s">
        <v>272</v>
      </c>
      <c r="D79" s="39" t="s">
        <v>273</v>
      </c>
      <c r="E79" s="40">
        <f>Source!BZ30</f>
        <v>74</v>
      </c>
      <c r="F79" s="40"/>
      <c r="G79" s="40">
        <f>Source!AT30</f>
        <v>74</v>
      </c>
      <c r="H79" s="42"/>
      <c r="I79" s="93"/>
      <c r="J79" s="94"/>
      <c r="K79" s="93"/>
      <c r="L79" s="94">
        <f>SUM(AZ73:AZ81)</f>
        <v>1808.52</v>
      </c>
    </row>
    <row r="80" spans="1:82" ht="14.25" x14ac:dyDescent="0.2">
      <c r="A80" s="45"/>
      <c r="B80" s="45" t="s">
        <v>31</v>
      </c>
      <c r="C80" s="45" t="s">
        <v>274</v>
      </c>
      <c r="D80" s="46" t="s">
        <v>273</v>
      </c>
      <c r="E80" s="47">
        <f>Source!CA30</f>
        <v>36</v>
      </c>
      <c r="F80" s="47"/>
      <c r="G80" s="47">
        <f>Source!AU30</f>
        <v>36</v>
      </c>
      <c r="H80" s="48"/>
      <c r="I80" s="96"/>
      <c r="J80" s="97"/>
      <c r="K80" s="96"/>
      <c r="L80" s="97">
        <f>SUM(BA73:BA81)</f>
        <v>879.82</v>
      </c>
    </row>
    <row r="81" spans="1:82" ht="15" x14ac:dyDescent="0.2">
      <c r="C81" s="129" t="s">
        <v>275</v>
      </c>
      <c r="D81" s="129"/>
      <c r="E81" s="129"/>
      <c r="F81" s="129"/>
      <c r="G81" s="129"/>
      <c r="H81" s="129"/>
      <c r="I81" s="131">
        <f>IF(E73&lt;&gt;0,K81/E73, 0)</f>
        <v>1710.7633333333331</v>
      </c>
      <c r="J81" s="131"/>
      <c r="K81" s="131">
        <f>L74+L79+L80</f>
        <v>5132.2899999999991</v>
      </c>
      <c r="L81" s="131"/>
      <c r="AD81">
        <f>ROUND((Source!AT30/100)*((ROUND(SUMIF(SmtRes!AQ6:'SmtRes'!AQ7,"=1",SmtRes!AD6:'SmtRes'!AD7)*Source!I30, 2)+ROUND(SUMIF(SmtRes!AQ6:'SmtRes'!AQ7,"=1",SmtRes!AC6:'SmtRes'!AC7)*Source!I30, 2))), 2)</f>
        <v>2670.26</v>
      </c>
      <c r="AE81">
        <f>ROUND((Source!AU30/100)*((ROUND(SUMIF(SmtRes!AQ6:'SmtRes'!AQ7,"=1",SmtRes!AD6:'SmtRes'!AD7)*Source!I30, 2)+ROUND(SUMIF(SmtRes!AQ6:'SmtRes'!AQ7,"=1",SmtRes!AC6:'SmtRes'!AC7)*Source!I30, 2))), 2)</f>
        <v>1299.05</v>
      </c>
      <c r="AN81" s="50">
        <f>L74+L79+L80</f>
        <v>5132.2899999999991</v>
      </c>
      <c r="AO81">
        <f>0</f>
        <v>0</v>
      </c>
      <c r="AQ81" t="s">
        <v>276</v>
      </c>
      <c r="AR81" s="50">
        <f>L74</f>
        <v>2443.9499999999998</v>
      </c>
      <c r="AT81">
        <f>0</f>
        <v>0</v>
      </c>
      <c r="AV81" t="s">
        <v>276</v>
      </c>
      <c r="AW81">
        <f>0</f>
        <v>0</v>
      </c>
      <c r="AZ81">
        <f>Source!X30</f>
        <v>1808.52</v>
      </c>
      <c r="BA81">
        <f>Source!Y30</f>
        <v>879.82</v>
      </c>
      <c r="BR81" s="50">
        <f>K81</f>
        <v>5132.2899999999991</v>
      </c>
      <c r="BU81">
        <f>ROUND(K81*80/100, 2)</f>
        <v>4105.83</v>
      </c>
      <c r="BV81" s="50">
        <f>K81-BU81</f>
        <v>1026.4599999999991</v>
      </c>
      <c r="CB81">
        <f>Source!BM30</f>
        <v>200001</v>
      </c>
      <c r="CC81" t="str">
        <f>Source!E30</f>
        <v>3</v>
      </c>
      <c r="CD81">
        <v>4</v>
      </c>
    </row>
    <row r="82" spans="1:82" ht="28.5" x14ac:dyDescent="0.2">
      <c r="A82" s="36" t="s">
        <v>40</v>
      </c>
      <c r="B82" s="38" t="s">
        <v>279</v>
      </c>
      <c r="C82" s="38" t="str">
        <f>Source!G31</f>
        <v>Испытание: первичной обмотки трансформатора измерительного</v>
      </c>
      <c r="D82" s="39" t="str">
        <f>Source!H31</f>
        <v>испытание</v>
      </c>
      <c r="E82" s="40">
        <f>Source!K31</f>
        <v>3</v>
      </c>
      <c r="F82" s="40"/>
      <c r="G82" s="40">
        <f>Source!I31</f>
        <v>3</v>
      </c>
      <c r="H82" s="42"/>
      <c r="I82" s="93"/>
      <c r="J82" s="94"/>
      <c r="K82" s="93"/>
      <c r="L82" s="94"/>
    </row>
    <row r="83" spans="1:82" ht="15" x14ac:dyDescent="0.2">
      <c r="A83" s="37"/>
      <c r="B83" s="40">
        <v>1</v>
      </c>
      <c r="C83" s="37" t="s">
        <v>269</v>
      </c>
      <c r="D83" s="39" t="s">
        <v>245</v>
      </c>
      <c r="E83" s="43"/>
      <c r="F83" s="40"/>
      <c r="G83" s="43">
        <f>Source!U31</f>
        <v>7.29</v>
      </c>
      <c r="H83" s="40"/>
      <c r="I83" s="40"/>
      <c r="J83" s="40"/>
      <c r="K83" s="95"/>
      <c r="L83" s="110">
        <f>SUM(L84:L85)-SUMIF(CE84:CE85, 1, L84:L85)</f>
        <v>4850.7</v>
      </c>
    </row>
    <row r="84" spans="1:82" ht="14.25" x14ac:dyDescent="0.2">
      <c r="A84" s="38"/>
      <c r="B84" s="38" t="s">
        <v>215</v>
      </c>
      <c r="C84" s="38" t="s">
        <v>216</v>
      </c>
      <c r="D84" s="39" t="s">
        <v>210</v>
      </c>
      <c r="E84" s="40">
        <v>0.97</v>
      </c>
      <c r="F84" s="40"/>
      <c r="G84" s="40">
        <f>SmtRes!CX8</f>
        <v>2.91</v>
      </c>
      <c r="H84" s="42"/>
      <c r="I84" s="41"/>
      <c r="J84" s="42">
        <f>SmtRes!CZ8</f>
        <v>571.71</v>
      </c>
      <c r="K84" s="93"/>
      <c r="L84" s="94">
        <f>SmtRes!DI8</f>
        <v>1663.68</v>
      </c>
    </row>
    <row r="85" spans="1:82" ht="14.25" x14ac:dyDescent="0.2">
      <c r="A85" s="38"/>
      <c r="B85" s="38" t="s">
        <v>213</v>
      </c>
      <c r="C85" s="45" t="s">
        <v>214</v>
      </c>
      <c r="D85" s="46" t="s">
        <v>210</v>
      </c>
      <c r="E85" s="47">
        <v>1.46</v>
      </c>
      <c r="F85" s="47"/>
      <c r="G85" s="47">
        <f>SmtRes!CX9</f>
        <v>4.38</v>
      </c>
      <c r="H85" s="48"/>
      <c r="I85" s="49"/>
      <c r="J85" s="48">
        <f>SmtRes!CZ9</f>
        <v>727.63</v>
      </c>
      <c r="K85" s="96"/>
      <c r="L85" s="97">
        <f>SmtRes!DI9</f>
        <v>3187.02</v>
      </c>
    </row>
    <row r="86" spans="1:82" ht="15" x14ac:dyDescent="0.2">
      <c r="A86" s="38"/>
      <c r="B86" s="38"/>
      <c r="C86" s="51" t="s">
        <v>270</v>
      </c>
      <c r="D86" s="39"/>
      <c r="E86" s="40"/>
      <c r="F86" s="40"/>
      <c r="G86" s="40"/>
      <c r="H86" s="42"/>
      <c r="I86" s="41"/>
      <c r="J86" s="42"/>
      <c r="K86" s="93"/>
      <c r="L86" s="94">
        <f>L83</f>
        <v>4850.7</v>
      </c>
    </row>
    <row r="87" spans="1:82" ht="14.25" x14ac:dyDescent="0.2">
      <c r="A87" s="38"/>
      <c r="B87" s="38"/>
      <c r="C87" s="38" t="s">
        <v>271</v>
      </c>
      <c r="D87" s="39"/>
      <c r="E87" s="40"/>
      <c r="F87" s="40"/>
      <c r="G87" s="40"/>
      <c r="H87" s="42"/>
      <c r="I87" s="41"/>
      <c r="J87" s="42"/>
      <c r="K87" s="93"/>
      <c r="L87" s="94">
        <f>SUM(AR82:AR90)+SUM(AS82:AS90)+SUM(AT82:AT90)+SUM(AU82:AU90)+SUM(AV82:AV90)</f>
        <v>4850.7</v>
      </c>
    </row>
    <row r="88" spans="1:82" ht="14.25" x14ac:dyDescent="0.2">
      <c r="A88" s="38"/>
      <c r="B88" s="38" t="s">
        <v>30</v>
      </c>
      <c r="C88" s="38" t="s">
        <v>272</v>
      </c>
      <c r="D88" s="39" t="s">
        <v>273</v>
      </c>
      <c r="E88" s="40">
        <f>Source!BZ31</f>
        <v>74</v>
      </c>
      <c r="F88" s="40"/>
      <c r="G88" s="40">
        <f>Source!AT31</f>
        <v>74</v>
      </c>
      <c r="H88" s="42"/>
      <c r="I88" s="41"/>
      <c r="J88" s="42"/>
      <c r="K88" s="93"/>
      <c r="L88" s="94">
        <f>SUM(AZ82:AZ90)</f>
        <v>3589.52</v>
      </c>
    </row>
    <row r="89" spans="1:82" ht="14.25" x14ac:dyDescent="0.2">
      <c r="A89" s="45"/>
      <c r="B89" s="45" t="s">
        <v>31</v>
      </c>
      <c r="C89" s="45" t="s">
        <v>274</v>
      </c>
      <c r="D89" s="46" t="s">
        <v>273</v>
      </c>
      <c r="E89" s="47">
        <f>Source!CA31</f>
        <v>36</v>
      </c>
      <c r="F89" s="47"/>
      <c r="G89" s="47">
        <f>Source!AU31</f>
        <v>36</v>
      </c>
      <c r="H89" s="48"/>
      <c r="I89" s="49"/>
      <c r="J89" s="48"/>
      <c r="K89" s="96"/>
      <c r="L89" s="97">
        <f>SUM(BA82:BA90)</f>
        <v>1746.25</v>
      </c>
    </row>
    <row r="90" spans="1:82" ht="15" x14ac:dyDescent="0.2">
      <c r="C90" s="129" t="s">
        <v>275</v>
      </c>
      <c r="D90" s="129"/>
      <c r="E90" s="129"/>
      <c r="F90" s="129"/>
      <c r="G90" s="129"/>
      <c r="H90" s="129"/>
      <c r="I90" s="130">
        <f>IF(E82&lt;&gt;0,K90/E82, 0)</f>
        <v>3395.49</v>
      </c>
      <c r="J90" s="130"/>
      <c r="K90" s="131">
        <f>L83+L88+L89</f>
        <v>10186.469999999999</v>
      </c>
      <c r="L90" s="131"/>
      <c r="AD90">
        <f>ROUND((Source!AT31/100)*((ROUND(SUMIF(SmtRes!AQ8:'SmtRes'!AQ9,"=1",SmtRes!AD8:'SmtRes'!AD9)*Source!I31, 2)+ROUND(SUMIF(SmtRes!AQ8:'SmtRes'!AQ9,"=1",SmtRes!AC8:'SmtRes'!AC9)*Source!I31, 2))), 2)</f>
        <v>2884.53</v>
      </c>
      <c r="AE90">
        <f>ROUND((Source!AU31/100)*((ROUND(SUMIF(SmtRes!AQ8:'SmtRes'!AQ9,"=1",SmtRes!AD8:'SmtRes'!AD9)*Source!I31, 2)+ROUND(SUMIF(SmtRes!AQ8:'SmtRes'!AQ9,"=1",SmtRes!AC8:'SmtRes'!AC9)*Source!I31, 2))), 2)</f>
        <v>1403.29</v>
      </c>
      <c r="AN90" s="50">
        <f>L83+L88+L89</f>
        <v>10186.469999999999</v>
      </c>
      <c r="AO90">
        <f>0</f>
        <v>0</v>
      </c>
      <c r="AQ90" t="s">
        <v>276</v>
      </c>
      <c r="AR90" s="50">
        <f>L83</f>
        <v>4850.7</v>
      </c>
      <c r="AT90">
        <f>0</f>
        <v>0</v>
      </c>
      <c r="AV90" t="s">
        <v>276</v>
      </c>
      <c r="AW90">
        <f>0</f>
        <v>0</v>
      </c>
      <c r="AZ90">
        <f>Source!X31</f>
        <v>3589.52</v>
      </c>
      <c r="BA90">
        <f>Source!Y31</f>
        <v>1746.25</v>
      </c>
      <c r="BR90" s="50">
        <f>K90</f>
        <v>10186.469999999999</v>
      </c>
      <c r="BU90">
        <f>ROUND(K90*80/100, 2)</f>
        <v>8149.18</v>
      </c>
      <c r="BV90" s="50">
        <f>K90-BU90</f>
        <v>2037.2899999999991</v>
      </c>
      <c r="CB90">
        <f>Source!BM31</f>
        <v>200001</v>
      </c>
      <c r="CC90" t="str">
        <f>Source!E31</f>
        <v>4</v>
      </c>
      <c r="CD90">
        <v>4</v>
      </c>
    </row>
    <row r="91" spans="1:82" ht="28.5" x14ac:dyDescent="0.2">
      <c r="A91" s="36" t="s">
        <v>45</v>
      </c>
      <c r="B91" s="38" t="s">
        <v>280</v>
      </c>
      <c r="C91" s="38" t="str">
        <f>Source!G32</f>
        <v>Испытание: вторичной обмотки трансформатора измерительного</v>
      </c>
      <c r="D91" s="39" t="str">
        <f>Source!H32</f>
        <v>испытание</v>
      </c>
      <c r="E91" s="40">
        <f>Source!K32</f>
        <v>3</v>
      </c>
      <c r="F91" s="40"/>
      <c r="G91" s="40">
        <f>Source!I32</f>
        <v>3</v>
      </c>
      <c r="H91" s="42"/>
      <c r="I91" s="41"/>
      <c r="J91" s="42"/>
      <c r="K91" s="93"/>
      <c r="L91" s="94"/>
    </row>
    <row r="92" spans="1:82" ht="15" x14ac:dyDescent="0.2">
      <c r="A92" s="37"/>
      <c r="B92" s="40">
        <v>1</v>
      </c>
      <c r="C92" s="37" t="s">
        <v>269</v>
      </c>
      <c r="D92" s="39" t="s">
        <v>245</v>
      </c>
      <c r="E92" s="43"/>
      <c r="F92" s="40"/>
      <c r="G92" s="43">
        <f>Source!U32</f>
        <v>4.8600000000000003</v>
      </c>
      <c r="H92" s="40"/>
      <c r="I92" s="40"/>
      <c r="J92" s="40"/>
      <c r="K92" s="95"/>
      <c r="L92" s="110">
        <f>SUM(L93:L94)-SUMIF(CE93:CE94, 1, L93:L94)</f>
        <v>3232.23</v>
      </c>
    </row>
    <row r="93" spans="1:82" ht="14.25" x14ac:dyDescent="0.2">
      <c r="A93" s="38"/>
      <c r="B93" s="38" t="s">
        <v>215</v>
      </c>
      <c r="C93" s="38" t="s">
        <v>216</v>
      </c>
      <c r="D93" s="39" t="s">
        <v>210</v>
      </c>
      <c r="E93" s="40">
        <v>0.65</v>
      </c>
      <c r="F93" s="40"/>
      <c r="G93" s="40">
        <f>SmtRes!CX10</f>
        <v>1.95</v>
      </c>
      <c r="H93" s="42"/>
      <c r="I93" s="41"/>
      <c r="J93" s="42">
        <f>SmtRes!CZ10</f>
        <v>571.71</v>
      </c>
      <c r="K93" s="93"/>
      <c r="L93" s="94">
        <f>SmtRes!DI10</f>
        <v>1114.83</v>
      </c>
    </row>
    <row r="94" spans="1:82" ht="14.25" x14ac:dyDescent="0.2">
      <c r="A94" s="38"/>
      <c r="B94" s="38" t="s">
        <v>213</v>
      </c>
      <c r="C94" s="45" t="s">
        <v>214</v>
      </c>
      <c r="D94" s="46" t="s">
        <v>210</v>
      </c>
      <c r="E94" s="47">
        <v>0.97</v>
      </c>
      <c r="F94" s="47"/>
      <c r="G94" s="47">
        <f>SmtRes!CX11</f>
        <v>2.91</v>
      </c>
      <c r="H94" s="48"/>
      <c r="I94" s="49"/>
      <c r="J94" s="48">
        <f>SmtRes!CZ11</f>
        <v>727.63</v>
      </c>
      <c r="K94" s="96"/>
      <c r="L94" s="97">
        <f>SmtRes!DI11</f>
        <v>2117.4</v>
      </c>
    </row>
    <row r="95" spans="1:82" ht="15" x14ac:dyDescent="0.2">
      <c r="A95" s="38"/>
      <c r="B95" s="38"/>
      <c r="C95" s="51" t="s">
        <v>270</v>
      </c>
      <c r="D95" s="39"/>
      <c r="E95" s="40"/>
      <c r="F95" s="40"/>
      <c r="G95" s="40"/>
      <c r="H95" s="42"/>
      <c r="I95" s="41"/>
      <c r="J95" s="42"/>
      <c r="K95" s="93"/>
      <c r="L95" s="94">
        <f>L92</f>
        <v>3232.23</v>
      </c>
    </row>
    <row r="96" spans="1:82" ht="14.25" x14ac:dyDescent="0.2">
      <c r="A96" s="38"/>
      <c r="B96" s="38"/>
      <c r="C96" s="38" t="s">
        <v>271</v>
      </c>
      <c r="D96" s="39"/>
      <c r="E96" s="40"/>
      <c r="F96" s="40"/>
      <c r="G96" s="40"/>
      <c r="H96" s="42"/>
      <c r="I96" s="41"/>
      <c r="J96" s="42"/>
      <c r="K96" s="93"/>
      <c r="L96" s="94">
        <f>SUM(AR91:AR99)+SUM(AS91:AS99)+SUM(AT91:AT99)+SUM(AU91:AU99)+SUM(AV91:AV99)</f>
        <v>3232.23</v>
      </c>
    </row>
    <row r="97" spans="1:82" ht="14.25" x14ac:dyDescent="0.2">
      <c r="A97" s="38"/>
      <c r="B97" s="38" t="s">
        <v>30</v>
      </c>
      <c r="C97" s="38" t="s">
        <v>272</v>
      </c>
      <c r="D97" s="39" t="s">
        <v>273</v>
      </c>
      <c r="E97" s="40">
        <f>Source!BZ32</f>
        <v>74</v>
      </c>
      <c r="F97" s="40"/>
      <c r="G97" s="40">
        <f>Source!AT32</f>
        <v>74</v>
      </c>
      <c r="H97" s="42"/>
      <c r="I97" s="41"/>
      <c r="J97" s="42"/>
      <c r="K97" s="93"/>
      <c r="L97" s="94">
        <f>SUM(AZ91:AZ99)</f>
        <v>2391.85</v>
      </c>
    </row>
    <row r="98" spans="1:82" ht="14.25" x14ac:dyDescent="0.2">
      <c r="A98" s="45"/>
      <c r="B98" s="45" t="s">
        <v>31</v>
      </c>
      <c r="C98" s="45" t="s">
        <v>274</v>
      </c>
      <c r="D98" s="46" t="s">
        <v>273</v>
      </c>
      <c r="E98" s="47">
        <f>Source!CA32</f>
        <v>36</v>
      </c>
      <c r="F98" s="47"/>
      <c r="G98" s="47">
        <f>Source!AU32</f>
        <v>36</v>
      </c>
      <c r="H98" s="48"/>
      <c r="I98" s="49"/>
      <c r="J98" s="48"/>
      <c r="K98" s="96"/>
      <c r="L98" s="97">
        <f>SUM(BA91:BA99)</f>
        <v>1163.5999999999999</v>
      </c>
    </row>
    <row r="99" spans="1:82" ht="15" x14ac:dyDescent="0.2">
      <c r="C99" s="129" t="s">
        <v>275</v>
      </c>
      <c r="D99" s="129"/>
      <c r="E99" s="129"/>
      <c r="F99" s="129"/>
      <c r="G99" s="129"/>
      <c r="H99" s="129"/>
      <c r="I99" s="130">
        <f>IF(E91&lt;&gt;0,K99/E91, 0)</f>
        <v>2262.56</v>
      </c>
      <c r="J99" s="130"/>
      <c r="K99" s="131">
        <f>L92+L97+L98</f>
        <v>6787.68</v>
      </c>
      <c r="L99" s="131"/>
      <c r="AD99">
        <f>ROUND((Source!AT32/100)*((ROUND(SUMIF(SmtRes!AQ10:'SmtRes'!AQ11,"=1",SmtRes!AD10:'SmtRes'!AD11)*Source!I32, 2)+ROUND(SUMIF(SmtRes!AQ10:'SmtRes'!AQ11,"=1",SmtRes!AC10:'SmtRes'!AC11)*Source!I32, 2))), 2)</f>
        <v>2884.53</v>
      </c>
      <c r="AE99">
        <f>ROUND((Source!AU32/100)*((ROUND(SUMIF(SmtRes!AQ10:'SmtRes'!AQ11,"=1",SmtRes!AD10:'SmtRes'!AD11)*Source!I32, 2)+ROUND(SUMIF(SmtRes!AQ10:'SmtRes'!AQ11,"=1",SmtRes!AC10:'SmtRes'!AC11)*Source!I32, 2))), 2)</f>
        <v>1403.29</v>
      </c>
      <c r="AN99" s="50">
        <f>L92+L97+L98</f>
        <v>6787.68</v>
      </c>
      <c r="AO99">
        <f>0</f>
        <v>0</v>
      </c>
      <c r="AQ99" t="s">
        <v>276</v>
      </c>
      <c r="AR99" s="50">
        <f>L92</f>
        <v>3232.23</v>
      </c>
      <c r="AT99">
        <f>0</f>
        <v>0</v>
      </c>
      <c r="AV99" t="s">
        <v>276</v>
      </c>
      <c r="AW99">
        <f>0</f>
        <v>0</v>
      </c>
      <c r="AZ99">
        <f>Source!X32</f>
        <v>2391.85</v>
      </c>
      <c r="BA99">
        <f>Source!Y32</f>
        <v>1163.5999999999999</v>
      </c>
      <c r="BR99" s="50">
        <f>K99</f>
        <v>6787.68</v>
      </c>
      <c r="BU99">
        <f>ROUND(K99*80/100, 2)</f>
        <v>5430.14</v>
      </c>
      <c r="BV99" s="50">
        <f>K99-BU99</f>
        <v>1357.54</v>
      </c>
      <c r="CB99">
        <f>Source!BM32</f>
        <v>200001</v>
      </c>
      <c r="CC99" t="str">
        <f>Source!E32</f>
        <v>5</v>
      </c>
      <c r="CD99">
        <v>4</v>
      </c>
    </row>
    <row r="100" spans="1:82" ht="28.5" hidden="1" x14ac:dyDescent="0.2">
      <c r="A100" s="36" t="s">
        <v>49</v>
      </c>
      <c r="B100" s="38" t="s">
        <v>281</v>
      </c>
      <c r="C100" s="38" t="str">
        <f>Source!G33</f>
        <v>Измерение сопротивления растеканию тока: контура с диагональю до 20 м</v>
      </c>
      <c r="D100" s="39" t="str">
        <f>Source!H33</f>
        <v>измерение</v>
      </c>
      <c r="E100" s="40">
        <f>Source!K33</f>
        <v>0</v>
      </c>
      <c r="F100" s="40"/>
      <c r="G100" s="40">
        <f>Source!I33</f>
        <v>0</v>
      </c>
      <c r="H100" s="42"/>
      <c r="I100" s="41"/>
      <c r="J100" s="42"/>
      <c r="K100" s="93"/>
      <c r="L100" s="94"/>
    </row>
    <row r="101" spans="1:82" ht="15" hidden="1" x14ac:dyDescent="0.2">
      <c r="A101" s="37"/>
      <c r="B101" s="40">
        <v>1</v>
      </c>
      <c r="C101" s="37" t="s">
        <v>269</v>
      </c>
      <c r="D101" s="39" t="s">
        <v>245</v>
      </c>
      <c r="E101" s="43"/>
      <c r="F101" s="40"/>
      <c r="G101" s="43">
        <f>Source!U33</f>
        <v>0</v>
      </c>
      <c r="H101" s="40"/>
      <c r="I101" s="40"/>
      <c r="J101" s="40"/>
      <c r="K101" s="95"/>
      <c r="L101" s="110">
        <f>SUM(L102:L103)-SUMIF(CE102:CE103, 1, L102:L103)</f>
        <v>0</v>
      </c>
    </row>
    <row r="102" spans="1:82" ht="14.25" hidden="1" x14ac:dyDescent="0.2">
      <c r="A102" s="38"/>
      <c r="B102" s="38" t="s">
        <v>217</v>
      </c>
      <c r="C102" s="38" t="s">
        <v>218</v>
      </c>
      <c r="D102" s="39" t="s">
        <v>210</v>
      </c>
      <c r="E102" s="40">
        <v>0.81</v>
      </c>
      <c r="F102" s="40"/>
      <c r="G102" s="40">
        <f>SmtRes!CX12</f>
        <v>0</v>
      </c>
      <c r="H102" s="42"/>
      <c r="I102" s="41"/>
      <c r="J102" s="42">
        <f>SmtRes!CZ12</f>
        <v>668.23</v>
      </c>
      <c r="K102" s="93"/>
      <c r="L102" s="94">
        <f>SmtRes!DI12</f>
        <v>0</v>
      </c>
    </row>
    <row r="103" spans="1:82" ht="14.25" hidden="1" x14ac:dyDescent="0.2">
      <c r="A103" s="38"/>
      <c r="B103" s="38" t="s">
        <v>219</v>
      </c>
      <c r="C103" s="45" t="s">
        <v>220</v>
      </c>
      <c r="D103" s="46" t="s">
        <v>210</v>
      </c>
      <c r="E103" s="47">
        <v>0.81</v>
      </c>
      <c r="F103" s="47"/>
      <c r="G103" s="47">
        <f>SmtRes!CX13</f>
        <v>0</v>
      </c>
      <c r="H103" s="48"/>
      <c r="I103" s="49"/>
      <c r="J103" s="48">
        <f>SmtRes!CZ13</f>
        <v>653.38</v>
      </c>
      <c r="K103" s="96"/>
      <c r="L103" s="97">
        <f>SmtRes!DI13</f>
        <v>0</v>
      </c>
    </row>
    <row r="104" spans="1:82" ht="15" hidden="1" x14ac:dyDescent="0.2">
      <c r="A104" s="38"/>
      <c r="B104" s="38"/>
      <c r="C104" s="51" t="s">
        <v>270</v>
      </c>
      <c r="D104" s="39"/>
      <c r="E104" s="40"/>
      <c r="F104" s="40"/>
      <c r="G104" s="40"/>
      <c r="H104" s="42"/>
      <c r="I104" s="41"/>
      <c r="J104" s="42"/>
      <c r="K104" s="93"/>
      <c r="L104" s="94">
        <f>L101</f>
        <v>0</v>
      </c>
    </row>
    <row r="105" spans="1:82" ht="14.25" hidden="1" x14ac:dyDescent="0.2">
      <c r="A105" s="38"/>
      <c r="B105" s="38"/>
      <c r="C105" s="38" t="s">
        <v>271</v>
      </c>
      <c r="D105" s="39"/>
      <c r="E105" s="40"/>
      <c r="F105" s="40"/>
      <c r="G105" s="40"/>
      <c r="H105" s="42"/>
      <c r="I105" s="41"/>
      <c r="J105" s="42"/>
      <c r="K105" s="93"/>
      <c r="L105" s="94">
        <f>SUM(AR100:AR108)+SUM(AS100:AS108)+SUM(AT100:AT108)+SUM(AU100:AU108)+SUM(AV100:AV108)</f>
        <v>0</v>
      </c>
    </row>
    <row r="106" spans="1:82" ht="14.25" hidden="1" x14ac:dyDescent="0.2">
      <c r="A106" s="38"/>
      <c r="B106" s="38" t="s">
        <v>30</v>
      </c>
      <c r="C106" s="38" t="s">
        <v>272</v>
      </c>
      <c r="D106" s="39" t="s">
        <v>273</v>
      </c>
      <c r="E106" s="40">
        <f>Source!BZ33</f>
        <v>74</v>
      </c>
      <c r="F106" s="40"/>
      <c r="G106" s="40">
        <f>Source!AT33</f>
        <v>74</v>
      </c>
      <c r="H106" s="42"/>
      <c r="I106" s="41"/>
      <c r="J106" s="42"/>
      <c r="K106" s="93"/>
      <c r="L106" s="94">
        <f>SUM(AZ100:AZ108)</f>
        <v>0</v>
      </c>
    </row>
    <row r="107" spans="1:82" ht="14.25" hidden="1" x14ac:dyDescent="0.2">
      <c r="A107" s="45"/>
      <c r="B107" s="45" t="s">
        <v>31</v>
      </c>
      <c r="C107" s="45" t="s">
        <v>274</v>
      </c>
      <c r="D107" s="46" t="s">
        <v>273</v>
      </c>
      <c r="E107" s="47">
        <f>Source!CA33</f>
        <v>36</v>
      </c>
      <c r="F107" s="47"/>
      <c r="G107" s="47">
        <f>Source!AU33</f>
        <v>36</v>
      </c>
      <c r="H107" s="48"/>
      <c r="I107" s="49"/>
      <c r="J107" s="48"/>
      <c r="K107" s="96"/>
      <c r="L107" s="97">
        <f>SUM(BA100:BA108)</f>
        <v>0</v>
      </c>
    </row>
    <row r="108" spans="1:82" ht="15" hidden="1" x14ac:dyDescent="0.2">
      <c r="C108" s="129" t="s">
        <v>275</v>
      </c>
      <c r="D108" s="129"/>
      <c r="E108" s="129"/>
      <c r="F108" s="129"/>
      <c r="G108" s="129"/>
      <c r="H108" s="129"/>
      <c r="I108" s="130">
        <f>IF(E100&lt;&gt;0,K108/E100, 0)</f>
        <v>0</v>
      </c>
      <c r="J108" s="130"/>
      <c r="K108" s="131">
        <f>L101+L106+L107</f>
        <v>0</v>
      </c>
      <c r="L108" s="131"/>
      <c r="AD108">
        <f>ROUND((Source!AT33/100)*((ROUND(SUMIF(SmtRes!AQ12:'SmtRes'!AQ13,"=1",SmtRes!AD12:'SmtRes'!AD13)*Source!I33, 2)+ROUND(SUMIF(SmtRes!AQ12:'SmtRes'!AQ13,"=1",SmtRes!AC12:'SmtRes'!AC13)*Source!I33, 2))), 2)</f>
        <v>0</v>
      </c>
      <c r="AE108">
        <f>ROUND((Source!AU33/100)*((ROUND(SUMIF(SmtRes!AQ12:'SmtRes'!AQ13,"=1",SmtRes!AD12:'SmtRes'!AD13)*Source!I33, 2)+ROUND(SUMIF(SmtRes!AQ12:'SmtRes'!AQ13,"=1",SmtRes!AC12:'SmtRes'!AC13)*Source!I33, 2))), 2)</f>
        <v>0</v>
      </c>
      <c r="AN108" s="50">
        <f>L101+L106+L107</f>
        <v>0</v>
      </c>
      <c r="AO108">
        <f>0</f>
        <v>0</v>
      </c>
      <c r="AQ108" t="s">
        <v>276</v>
      </c>
      <c r="AR108" s="50">
        <f>L101</f>
        <v>0</v>
      </c>
      <c r="AT108">
        <f>0</f>
        <v>0</v>
      </c>
      <c r="AV108" t="s">
        <v>276</v>
      </c>
      <c r="AW108">
        <f>0</f>
        <v>0</v>
      </c>
      <c r="AZ108">
        <f>Source!X33</f>
        <v>0</v>
      </c>
      <c r="BA108">
        <f>Source!Y33</f>
        <v>0</v>
      </c>
      <c r="BR108" s="50">
        <f>K108</f>
        <v>0</v>
      </c>
      <c r="BU108">
        <f>ROUND(K108*80/100, 2)</f>
        <v>0</v>
      </c>
      <c r="BV108" s="50">
        <f>K108-BU108</f>
        <v>0</v>
      </c>
      <c r="CB108">
        <f>Source!BM33</f>
        <v>200001</v>
      </c>
      <c r="CC108" t="str">
        <f>Source!E33</f>
        <v>6</v>
      </c>
      <c r="CD108">
        <v>4</v>
      </c>
    </row>
    <row r="109" spans="1:82" ht="42.75" x14ac:dyDescent="0.2">
      <c r="A109" s="36" t="s">
        <v>54</v>
      </c>
      <c r="B109" s="38" t="s">
        <v>282</v>
      </c>
      <c r="C109" s="38" t="str">
        <f>Source!G34</f>
        <v>Проверка наличия цепи между заземлителями и заземленными элементами</v>
      </c>
      <c r="D109" s="39" t="str">
        <f>Source!H34</f>
        <v>100 измерений</v>
      </c>
      <c r="E109" s="40">
        <f>Source!K34</f>
        <v>0.04</v>
      </c>
      <c r="F109" s="40"/>
      <c r="G109" s="40">
        <f>Source!I34</f>
        <v>4.0000000000000008E-2</v>
      </c>
      <c r="H109" s="42"/>
      <c r="I109" s="41"/>
      <c r="J109" s="42"/>
      <c r="K109" s="93"/>
      <c r="L109" s="94"/>
    </row>
    <row r="110" spans="1:82" x14ac:dyDescent="0.2">
      <c r="C110" s="53" t="str">
        <f>"Объем: "&amp;Source!I34&amp;"=(16)/"&amp;"100"</f>
        <v>Объем: 0,04=(16)/100</v>
      </c>
    </row>
    <row r="111" spans="1:82" ht="15" x14ac:dyDescent="0.2">
      <c r="A111" s="37"/>
      <c r="B111" s="40">
        <v>1</v>
      </c>
      <c r="C111" s="37" t="s">
        <v>269</v>
      </c>
      <c r="D111" s="39" t="s">
        <v>245</v>
      </c>
      <c r="E111" s="43"/>
      <c r="F111" s="40"/>
      <c r="G111" s="43">
        <f>Source!U34</f>
        <v>0.51839999999999997</v>
      </c>
      <c r="H111" s="40"/>
      <c r="I111" s="40"/>
      <c r="J111" s="40"/>
      <c r="K111" s="95"/>
      <c r="L111" s="110">
        <f>1770.89-1370.24</f>
        <v>400.65000000000009</v>
      </c>
    </row>
    <row r="112" spans="1:82" ht="14.25" x14ac:dyDescent="0.2">
      <c r="A112" s="38"/>
      <c r="B112" s="38" t="s">
        <v>217</v>
      </c>
      <c r="C112" s="38" t="s">
        <v>218</v>
      </c>
      <c r="D112" s="39" t="s">
        <v>210</v>
      </c>
      <c r="E112" s="40">
        <v>6.48</v>
      </c>
      <c r="F112" s="40"/>
      <c r="G112" s="40">
        <f>SmtRes!CX14</f>
        <v>0.25919999999999999</v>
      </c>
      <c r="H112" s="42"/>
      <c r="I112" s="41"/>
      <c r="J112" s="42">
        <f>SmtRes!CZ14</f>
        <v>668.23</v>
      </c>
      <c r="K112" s="93"/>
      <c r="L112" s="94">
        <v>231.29</v>
      </c>
    </row>
    <row r="113" spans="1:108" ht="14.25" x14ac:dyDescent="0.2">
      <c r="A113" s="38"/>
      <c r="B113" s="38" t="s">
        <v>219</v>
      </c>
      <c r="C113" s="45" t="s">
        <v>220</v>
      </c>
      <c r="D113" s="46" t="s">
        <v>210</v>
      </c>
      <c r="E113" s="47">
        <v>6.48</v>
      </c>
      <c r="F113" s="47"/>
      <c r="G113" s="47">
        <f>SmtRes!CX15</f>
        <v>0.25919999999999999</v>
      </c>
      <c r="H113" s="48"/>
      <c r="I113" s="49"/>
      <c r="J113" s="48">
        <f>SmtRes!CZ15</f>
        <v>653.38</v>
      </c>
      <c r="K113" s="96"/>
      <c r="L113" s="97">
        <v>169.36</v>
      </c>
    </row>
    <row r="114" spans="1:108" ht="15" x14ac:dyDescent="0.2">
      <c r="A114" s="38"/>
      <c r="B114" s="38"/>
      <c r="C114" s="51" t="s">
        <v>270</v>
      </c>
      <c r="D114" s="39"/>
      <c r="E114" s="40"/>
      <c r="F114" s="40"/>
      <c r="G114" s="40"/>
      <c r="H114" s="42"/>
      <c r="I114" s="41"/>
      <c r="J114" s="42"/>
      <c r="K114" s="93"/>
      <c r="L114" s="94">
        <f>L111</f>
        <v>400.65000000000009</v>
      </c>
    </row>
    <row r="115" spans="1:108" ht="14.25" x14ac:dyDescent="0.2">
      <c r="A115" s="38"/>
      <c r="B115" s="38"/>
      <c r="C115" s="38" t="s">
        <v>271</v>
      </c>
      <c r="D115" s="39"/>
      <c r="E115" s="40"/>
      <c r="F115" s="40"/>
      <c r="G115" s="40"/>
      <c r="H115" s="42"/>
      <c r="I115" s="41"/>
      <c r="J115" s="42"/>
      <c r="K115" s="93"/>
      <c r="L115" s="94">
        <f>SUM(AR109:AR118)+SUM(AS109:AS118)+SUM(AT109:AT118)+SUM(AU109:AU118)+SUM(AV109:AV118)</f>
        <v>400.65000000000009</v>
      </c>
    </row>
    <row r="116" spans="1:108" ht="14.25" x14ac:dyDescent="0.2">
      <c r="A116" s="38"/>
      <c r="B116" s="38" t="s">
        <v>30</v>
      </c>
      <c r="C116" s="38" t="s">
        <v>272</v>
      </c>
      <c r="D116" s="39" t="s">
        <v>273</v>
      </c>
      <c r="E116" s="40">
        <f>Source!BZ34</f>
        <v>74</v>
      </c>
      <c r="F116" s="40"/>
      <c r="G116" s="40">
        <f>Source!AT34</f>
        <v>74</v>
      </c>
      <c r="H116" s="42"/>
      <c r="I116" s="41"/>
      <c r="J116" s="42"/>
      <c r="K116" s="93"/>
      <c r="L116" s="94">
        <v>253.5</v>
      </c>
      <c r="DD116">
        <f>3654.98/20*4</f>
        <v>730.99599999999998</v>
      </c>
    </row>
    <row r="117" spans="1:108" ht="14.25" x14ac:dyDescent="0.2">
      <c r="A117" s="45"/>
      <c r="B117" s="45" t="s">
        <v>31</v>
      </c>
      <c r="C117" s="45" t="s">
        <v>274</v>
      </c>
      <c r="D117" s="46" t="s">
        <v>273</v>
      </c>
      <c r="E117" s="47">
        <f>Source!CA34</f>
        <v>36</v>
      </c>
      <c r="F117" s="47"/>
      <c r="G117" s="47">
        <f>Source!AU34</f>
        <v>36</v>
      </c>
      <c r="H117" s="48"/>
      <c r="I117" s="49"/>
      <c r="J117" s="48"/>
      <c r="K117" s="96"/>
      <c r="L117" s="97">
        <v>123.32</v>
      </c>
    </row>
    <row r="118" spans="1:108" ht="15" x14ac:dyDescent="0.2">
      <c r="C118" s="129" t="s">
        <v>275</v>
      </c>
      <c r="D118" s="129"/>
      <c r="E118" s="129"/>
      <c r="F118" s="129"/>
      <c r="G118" s="129"/>
      <c r="H118" s="129"/>
      <c r="I118" s="130">
        <f>IF(E109&lt;&gt;0,K118/E109, 0)</f>
        <v>19436.75</v>
      </c>
      <c r="J118" s="130"/>
      <c r="K118" s="131">
        <f>L111+L116+L117</f>
        <v>777.47</v>
      </c>
      <c r="L118" s="131"/>
      <c r="AD118">
        <f>ROUND((Source!AT34/100)*((ROUND(SUMIF(SmtRes!AQ14:'SmtRes'!AQ15,"=1",SmtRes!AD14:'SmtRes'!AD15)*Source!I34, 2)+ROUND(SUMIF(SmtRes!AQ14:'SmtRes'!AQ15,"=1",SmtRes!AC14:'SmtRes'!AC15)*Source!I34, 2))), 2)</f>
        <v>39.119999999999997</v>
      </c>
      <c r="AE118">
        <f>ROUND((Source!AU34/100)*((ROUND(SUMIF(SmtRes!AQ14:'SmtRes'!AQ15,"=1",SmtRes!AD14:'SmtRes'!AD15)*Source!I34, 2)+ROUND(SUMIF(SmtRes!AQ14:'SmtRes'!AQ15,"=1",SmtRes!AC14:'SmtRes'!AC15)*Source!I34, 2))), 2)</f>
        <v>19.03</v>
      </c>
      <c r="AN118" s="50">
        <f>L111+L116+L117</f>
        <v>777.47</v>
      </c>
      <c r="AO118">
        <f>0</f>
        <v>0</v>
      </c>
      <c r="AQ118" t="s">
        <v>276</v>
      </c>
      <c r="AR118" s="50">
        <f>L111</f>
        <v>400.65000000000009</v>
      </c>
      <c r="AT118">
        <f>0</f>
        <v>0</v>
      </c>
      <c r="AV118" t="s">
        <v>276</v>
      </c>
      <c r="AW118">
        <f>0</f>
        <v>0</v>
      </c>
      <c r="AZ118">
        <f>Source!X34</f>
        <v>253.5</v>
      </c>
      <c r="BA118">
        <f>Source!Y34</f>
        <v>123.33</v>
      </c>
      <c r="BR118" s="50">
        <f>K118</f>
        <v>777.47</v>
      </c>
      <c r="BU118">
        <f>ROUND(K118*80/100, 2)</f>
        <v>621.98</v>
      </c>
      <c r="BV118" s="50">
        <f>K118-BU118</f>
        <v>155.49</v>
      </c>
      <c r="CB118">
        <f>Source!BM34</f>
        <v>200001</v>
      </c>
      <c r="CC118" t="str">
        <f>Source!E34</f>
        <v>7</v>
      </c>
      <c r="CD118">
        <v>4</v>
      </c>
      <c r="CY118">
        <f>K118/16</f>
        <v>48.591875000000002</v>
      </c>
    </row>
    <row r="119" spans="1:108" ht="28.5" hidden="1" x14ac:dyDescent="0.2">
      <c r="A119" s="36" t="s">
        <v>59</v>
      </c>
      <c r="B119" s="38" t="s">
        <v>283</v>
      </c>
      <c r="C119" s="38" t="str">
        <f>Source!G35</f>
        <v>Испытание сборных и соединительных шин напряжением: до 11 кВ</v>
      </c>
      <c r="D119" s="39" t="str">
        <f>Source!H35</f>
        <v>испытание</v>
      </c>
      <c r="E119" s="40">
        <f>Source!K35</f>
        <v>0</v>
      </c>
      <c r="F119" s="40"/>
      <c r="G119" s="40">
        <f>Source!I35</f>
        <v>0</v>
      </c>
      <c r="H119" s="42"/>
      <c r="I119" s="41"/>
      <c r="J119" s="42"/>
      <c r="K119" s="93"/>
      <c r="L119" s="94"/>
    </row>
    <row r="120" spans="1:108" ht="15" hidden="1" x14ac:dyDescent="0.2">
      <c r="A120" s="37"/>
      <c r="B120" s="40">
        <v>1</v>
      </c>
      <c r="C120" s="37" t="s">
        <v>269</v>
      </c>
      <c r="D120" s="39" t="s">
        <v>245</v>
      </c>
      <c r="E120" s="43"/>
      <c r="F120" s="40"/>
      <c r="G120" s="43">
        <f>Source!U35</f>
        <v>0</v>
      </c>
      <c r="H120" s="40"/>
      <c r="I120" s="40"/>
      <c r="J120" s="40"/>
      <c r="K120" s="95"/>
      <c r="L120" s="110">
        <f>SUM(L121:L122)-SUMIF(CE121:CE122, 1, L121:L122)</f>
        <v>0</v>
      </c>
    </row>
    <row r="121" spans="1:108" ht="14.25" hidden="1" x14ac:dyDescent="0.2">
      <c r="A121" s="38"/>
      <c r="B121" s="38" t="s">
        <v>208</v>
      </c>
      <c r="C121" s="38" t="s">
        <v>209</v>
      </c>
      <c r="D121" s="39" t="s">
        <v>210</v>
      </c>
      <c r="E121" s="40">
        <v>2.92</v>
      </c>
      <c r="F121" s="40"/>
      <c r="G121" s="40">
        <f>SmtRes!CX16</f>
        <v>0</v>
      </c>
      <c r="H121" s="42"/>
      <c r="I121" s="41"/>
      <c r="J121" s="42">
        <f>SmtRes!CZ16</f>
        <v>497.46</v>
      </c>
      <c r="K121" s="93"/>
      <c r="L121" s="94">
        <f>SmtRes!DI16</f>
        <v>0</v>
      </c>
    </row>
    <row r="122" spans="1:108" ht="14.25" hidden="1" x14ac:dyDescent="0.2">
      <c r="A122" s="38"/>
      <c r="B122" s="38" t="s">
        <v>219</v>
      </c>
      <c r="C122" s="45" t="s">
        <v>220</v>
      </c>
      <c r="D122" s="46" t="s">
        <v>210</v>
      </c>
      <c r="E122" s="47">
        <v>4.37</v>
      </c>
      <c r="F122" s="47"/>
      <c r="G122" s="47">
        <f>SmtRes!CX17</f>
        <v>0</v>
      </c>
      <c r="H122" s="48"/>
      <c r="I122" s="49"/>
      <c r="J122" s="48">
        <f>SmtRes!CZ17</f>
        <v>653.38</v>
      </c>
      <c r="K122" s="96"/>
      <c r="L122" s="97">
        <f>SmtRes!DI17</f>
        <v>0</v>
      </c>
    </row>
    <row r="123" spans="1:108" ht="15" hidden="1" x14ac:dyDescent="0.2">
      <c r="A123" s="38"/>
      <c r="B123" s="38"/>
      <c r="C123" s="51" t="s">
        <v>270</v>
      </c>
      <c r="D123" s="39"/>
      <c r="E123" s="40"/>
      <c r="F123" s="40"/>
      <c r="G123" s="40"/>
      <c r="H123" s="42"/>
      <c r="I123" s="41"/>
      <c r="J123" s="42"/>
      <c r="K123" s="93"/>
      <c r="L123" s="94">
        <f>L120</f>
        <v>0</v>
      </c>
    </row>
    <row r="124" spans="1:108" ht="14.25" hidden="1" x14ac:dyDescent="0.2">
      <c r="A124" s="38"/>
      <c r="B124" s="38"/>
      <c r="C124" s="38" t="s">
        <v>271</v>
      </c>
      <c r="D124" s="39"/>
      <c r="E124" s="40"/>
      <c r="F124" s="40"/>
      <c r="G124" s="40"/>
      <c r="H124" s="42"/>
      <c r="I124" s="41"/>
      <c r="J124" s="42"/>
      <c r="K124" s="93"/>
      <c r="L124" s="94">
        <f>SUM(AR119:AR127)+SUM(AS119:AS127)+SUM(AT119:AT127)+SUM(AU119:AU127)+SUM(AV119:AV127)</f>
        <v>0</v>
      </c>
    </row>
    <row r="125" spans="1:108" ht="14.25" hidden="1" x14ac:dyDescent="0.2">
      <c r="A125" s="38"/>
      <c r="B125" s="38" t="s">
        <v>30</v>
      </c>
      <c r="C125" s="38" t="s">
        <v>272</v>
      </c>
      <c r="D125" s="39" t="s">
        <v>273</v>
      </c>
      <c r="E125" s="40">
        <f>Source!BZ35</f>
        <v>74</v>
      </c>
      <c r="F125" s="40"/>
      <c r="G125" s="40">
        <f>Source!AT35</f>
        <v>74</v>
      </c>
      <c r="H125" s="42"/>
      <c r="I125" s="41"/>
      <c r="J125" s="42"/>
      <c r="K125" s="93"/>
      <c r="L125" s="94">
        <f>SUM(AZ119:AZ127)</f>
        <v>0</v>
      </c>
    </row>
    <row r="126" spans="1:108" ht="14.25" hidden="1" x14ac:dyDescent="0.2">
      <c r="A126" s="45"/>
      <c r="B126" s="45" t="s">
        <v>31</v>
      </c>
      <c r="C126" s="45" t="s">
        <v>274</v>
      </c>
      <c r="D126" s="46" t="s">
        <v>273</v>
      </c>
      <c r="E126" s="47">
        <f>Source!CA35</f>
        <v>36</v>
      </c>
      <c r="F126" s="47"/>
      <c r="G126" s="47">
        <f>Source!AU35</f>
        <v>36</v>
      </c>
      <c r="H126" s="48"/>
      <c r="I126" s="49"/>
      <c r="J126" s="48"/>
      <c r="K126" s="96"/>
      <c r="L126" s="97">
        <f>SUM(BA119:BA127)</f>
        <v>0</v>
      </c>
    </row>
    <row r="127" spans="1:108" ht="15" hidden="1" x14ac:dyDescent="0.2">
      <c r="C127" s="129" t="s">
        <v>275</v>
      </c>
      <c r="D127" s="129"/>
      <c r="E127" s="129"/>
      <c r="F127" s="129"/>
      <c r="G127" s="129"/>
      <c r="H127" s="129"/>
      <c r="I127" s="130">
        <f>IF(E119&lt;&gt;0,K127/E119, 0)</f>
        <v>0</v>
      </c>
      <c r="J127" s="130"/>
      <c r="K127" s="131">
        <f>L120+L125+L126</f>
        <v>0</v>
      </c>
      <c r="L127" s="131"/>
      <c r="AD127">
        <f>ROUND((Source!AT35/100)*((ROUND(SUMIF(SmtRes!AQ16:'SmtRes'!AQ17,"=1",SmtRes!AD16:'SmtRes'!AD17)*Source!I35, 2)+ROUND(SUMIF(SmtRes!AQ16:'SmtRes'!AQ17,"=1",SmtRes!AC16:'SmtRes'!AC17)*Source!I35, 2))), 2)</f>
        <v>0</v>
      </c>
      <c r="AE127">
        <f>ROUND((Source!AU35/100)*((ROUND(SUMIF(SmtRes!AQ16:'SmtRes'!AQ17,"=1",SmtRes!AD16:'SmtRes'!AD17)*Source!I35, 2)+ROUND(SUMIF(SmtRes!AQ16:'SmtRes'!AQ17,"=1",SmtRes!AC16:'SmtRes'!AC17)*Source!I35, 2))), 2)</f>
        <v>0</v>
      </c>
      <c r="AN127" s="50">
        <f>L120+L125+L126</f>
        <v>0</v>
      </c>
      <c r="AO127">
        <f>0</f>
        <v>0</v>
      </c>
      <c r="AQ127" t="s">
        <v>276</v>
      </c>
      <c r="AR127" s="50">
        <f>L120</f>
        <v>0</v>
      </c>
      <c r="AT127">
        <f>0</f>
        <v>0</v>
      </c>
      <c r="AV127" t="s">
        <v>276</v>
      </c>
      <c r="AW127">
        <f>0</f>
        <v>0</v>
      </c>
      <c r="AZ127">
        <f>Source!X35</f>
        <v>0</v>
      </c>
      <c r="BA127">
        <f>Source!Y35</f>
        <v>0</v>
      </c>
      <c r="BR127" s="50">
        <f>K127</f>
        <v>0</v>
      </c>
      <c r="BU127">
        <f>ROUND(K127*80/100, 2)</f>
        <v>0</v>
      </c>
      <c r="BV127" s="50">
        <f>K127-BU127</f>
        <v>0</v>
      </c>
      <c r="CB127">
        <f>Source!BM35</f>
        <v>200001</v>
      </c>
      <c r="CC127" t="str">
        <f>Source!E35</f>
        <v>8</v>
      </c>
      <c r="CD127">
        <v>4</v>
      </c>
      <c r="CX127">
        <f>K127/3</f>
        <v>0</v>
      </c>
    </row>
    <row r="128" spans="1:108" ht="28.5" hidden="1" x14ac:dyDescent="0.2">
      <c r="A128" s="36" t="s">
        <v>63</v>
      </c>
      <c r="B128" s="38" t="s">
        <v>284</v>
      </c>
      <c r="C128" s="38" t="str">
        <f>Source!G36</f>
        <v>Замер полного сопротивления цепи "фаза-нуль"</v>
      </c>
      <c r="D128" s="39" t="str">
        <f>Source!H36</f>
        <v>ШТ</v>
      </c>
      <c r="E128" s="40">
        <f>Source!K36</f>
        <v>0</v>
      </c>
      <c r="F128" s="40"/>
      <c r="G128" s="40">
        <f>Source!I36</f>
        <v>0</v>
      </c>
      <c r="H128" s="42"/>
      <c r="I128" s="41"/>
      <c r="J128" s="42"/>
      <c r="K128" s="93"/>
      <c r="L128" s="94"/>
    </row>
    <row r="129" spans="1:82" ht="15" hidden="1" x14ac:dyDescent="0.2">
      <c r="A129" s="37"/>
      <c r="B129" s="40">
        <v>1</v>
      </c>
      <c r="C129" s="37" t="s">
        <v>269</v>
      </c>
      <c r="D129" s="39" t="s">
        <v>245</v>
      </c>
      <c r="E129" s="43"/>
      <c r="F129" s="40"/>
      <c r="G129" s="43">
        <f>Source!U36</f>
        <v>0</v>
      </c>
      <c r="H129" s="40"/>
      <c r="I129" s="40"/>
      <c r="J129" s="40"/>
      <c r="K129" s="95"/>
      <c r="L129" s="110">
        <f>SUM(L130:L131)-SUMIF(CE130:CE131, 1, L130:L131)</f>
        <v>0</v>
      </c>
    </row>
    <row r="130" spans="1:82" ht="14.25" hidden="1" x14ac:dyDescent="0.2">
      <c r="A130" s="38"/>
      <c r="B130" s="38" t="s">
        <v>217</v>
      </c>
      <c r="C130" s="38" t="s">
        <v>218</v>
      </c>
      <c r="D130" s="39" t="s">
        <v>210</v>
      </c>
      <c r="E130" s="40">
        <v>0.5</v>
      </c>
      <c r="F130" s="40"/>
      <c r="G130" s="40">
        <f>SmtRes!CX18</f>
        <v>0</v>
      </c>
      <c r="H130" s="42"/>
      <c r="I130" s="41"/>
      <c r="J130" s="42">
        <f>SmtRes!CZ18</f>
        <v>668.23</v>
      </c>
      <c r="K130" s="93"/>
      <c r="L130" s="94">
        <f>SmtRes!DI18</f>
        <v>0</v>
      </c>
    </row>
    <row r="131" spans="1:82" ht="14.25" hidden="1" x14ac:dyDescent="0.2">
      <c r="A131" s="38"/>
      <c r="B131" s="38" t="s">
        <v>219</v>
      </c>
      <c r="C131" s="45" t="s">
        <v>220</v>
      </c>
      <c r="D131" s="46" t="s">
        <v>210</v>
      </c>
      <c r="E131" s="47">
        <v>0.5</v>
      </c>
      <c r="F131" s="47"/>
      <c r="G131" s="47">
        <f>SmtRes!CX19</f>
        <v>0</v>
      </c>
      <c r="H131" s="48"/>
      <c r="I131" s="49"/>
      <c r="J131" s="48">
        <f>SmtRes!CZ19</f>
        <v>653.38</v>
      </c>
      <c r="K131" s="96"/>
      <c r="L131" s="97">
        <f>SmtRes!DI19</f>
        <v>0</v>
      </c>
    </row>
    <row r="132" spans="1:82" ht="15" hidden="1" x14ac:dyDescent="0.2">
      <c r="A132" s="38"/>
      <c r="B132" s="38"/>
      <c r="C132" s="51" t="s">
        <v>270</v>
      </c>
      <c r="D132" s="39"/>
      <c r="E132" s="40"/>
      <c r="F132" s="40"/>
      <c r="G132" s="40"/>
      <c r="H132" s="42"/>
      <c r="I132" s="41"/>
      <c r="J132" s="42"/>
      <c r="K132" s="93"/>
      <c r="L132" s="94">
        <f>L129</f>
        <v>0</v>
      </c>
    </row>
    <row r="133" spans="1:82" ht="14.25" hidden="1" x14ac:dyDescent="0.2">
      <c r="A133" s="38"/>
      <c r="B133" s="38"/>
      <c r="C133" s="38" t="s">
        <v>271</v>
      </c>
      <c r="D133" s="39"/>
      <c r="E133" s="40"/>
      <c r="F133" s="40"/>
      <c r="G133" s="40"/>
      <c r="H133" s="42"/>
      <c r="I133" s="41"/>
      <c r="J133" s="42"/>
      <c r="K133" s="93"/>
      <c r="L133" s="94">
        <f>SUM(AR128:AR136)+SUM(AS128:AS136)+SUM(AT128:AT136)+SUM(AU128:AU136)+SUM(AV128:AV136)</f>
        <v>0</v>
      </c>
    </row>
    <row r="134" spans="1:82" ht="14.25" hidden="1" x14ac:dyDescent="0.2">
      <c r="A134" s="38"/>
      <c r="B134" s="38" t="s">
        <v>30</v>
      </c>
      <c r="C134" s="38" t="s">
        <v>272</v>
      </c>
      <c r="D134" s="39" t="s">
        <v>273</v>
      </c>
      <c r="E134" s="40">
        <f>Source!BZ36</f>
        <v>74</v>
      </c>
      <c r="F134" s="40"/>
      <c r="G134" s="40">
        <f>Source!AT36</f>
        <v>74</v>
      </c>
      <c r="H134" s="42"/>
      <c r="I134" s="41"/>
      <c r="J134" s="42"/>
      <c r="K134" s="93"/>
      <c r="L134" s="94">
        <f>SUM(AZ128:AZ136)</f>
        <v>0</v>
      </c>
    </row>
    <row r="135" spans="1:82" ht="14.25" hidden="1" x14ac:dyDescent="0.2">
      <c r="A135" s="45"/>
      <c r="B135" s="45" t="s">
        <v>31</v>
      </c>
      <c r="C135" s="45" t="s">
        <v>274</v>
      </c>
      <c r="D135" s="46" t="s">
        <v>273</v>
      </c>
      <c r="E135" s="47">
        <f>Source!CA36</f>
        <v>36</v>
      </c>
      <c r="F135" s="47"/>
      <c r="G135" s="47">
        <f>Source!AU36</f>
        <v>36</v>
      </c>
      <c r="H135" s="48"/>
      <c r="I135" s="49"/>
      <c r="J135" s="48"/>
      <c r="K135" s="96"/>
      <c r="L135" s="97">
        <f>SUM(BA128:BA136)</f>
        <v>0</v>
      </c>
    </row>
    <row r="136" spans="1:82" ht="15" hidden="1" x14ac:dyDescent="0.2">
      <c r="C136" s="129" t="s">
        <v>275</v>
      </c>
      <c r="D136" s="129"/>
      <c r="E136" s="129"/>
      <c r="F136" s="129"/>
      <c r="G136" s="129"/>
      <c r="H136" s="129"/>
      <c r="I136" s="130">
        <f>IF(E128&lt;&gt;0,K136/E128, 0)</f>
        <v>0</v>
      </c>
      <c r="J136" s="130"/>
      <c r="K136" s="131">
        <f>L129+L134+L135</f>
        <v>0</v>
      </c>
      <c r="L136" s="131"/>
      <c r="AD136">
        <f>ROUND((Source!AT36/100)*((ROUND(SUMIF(SmtRes!AQ18:'SmtRes'!AQ19,"=1",SmtRes!AD18:'SmtRes'!AD19)*Source!I36, 2)+ROUND(SUMIF(SmtRes!AQ18:'SmtRes'!AQ19,"=1",SmtRes!AC18:'SmtRes'!AC19)*Source!I36, 2))), 2)</f>
        <v>0</v>
      </c>
      <c r="AE136">
        <f>ROUND((Source!AU36/100)*((ROUND(SUMIF(SmtRes!AQ18:'SmtRes'!AQ19,"=1",SmtRes!AD18:'SmtRes'!AD19)*Source!I36, 2)+ROUND(SUMIF(SmtRes!AQ18:'SmtRes'!AQ19,"=1",SmtRes!AC18:'SmtRes'!AC19)*Source!I36, 2))), 2)</f>
        <v>0</v>
      </c>
      <c r="AN136" s="50">
        <f>L129+L134+L135</f>
        <v>0</v>
      </c>
      <c r="AO136">
        <f>0</f>
        <v>0</v>
      </c>
      <c r="AQ136" t="s">
        <v>276</v>
      </c>
      <c r="AR136" s="50">
        <f>L129</f>
        <v>0</v>
      </c>
      <c r="AT136">
        <f>0</f>
        <v>0</v>
      </c>
      <c r="AV136" t="s">
        <v>276</v>
      </c>
      <c r="AW136">
        <f>0</f>
        <v>0</v>
      </c>
      <c r="AZ136">
        <f>Source!X36</f>
        <v>0</v>
      </c>
      <c r="BA136">
        <f>Source!Y36</f>
        <v>0</v>
      </c>
      <c r="BR136" s="50">
        <f>K136</f>
        <v>0</v>
      </c>
      <c r="BU136">
        <f>ROUND(K136*80/100, 2)</f>
        <v>0</v>
      </c>
      <c r="BV136" s="50">
        <f>K136-BU136</f>
        <v>0</v>
      </c>
      <c r="CB136">
        <f>Source!BM36</f>
        <v>200001</v>
      </c>
      <c r="CC136" t="str">
        <f>Source!E36</f>
        <v>9</v>
      </c>
      <c r="CD136">
        <v>4</v>
      </c>
    </row>
    <row r="137" spans="1:82" ht="28.5" x14ac:dyDescent="0.2">
      <c r="A137" s="36" t="s">
        <v>67</v>
      </c>
      <c r="B137" s="38" t="s">
        <v>285</v>
      </c>
      <c r="C137" s="38" t="str">
        <f>Source!G37</f>
        <v>Испытание аппарата коммутационного напряжением: до 1 кВ (силовых цепей)</v>
      </c>
      <c r="D137" s="39" t="str">
        <f>Source!H37</f>
        <v>испытание</v>
      </c>
      <c r="E137" s="40">
        <f>Source!K37</f>
        <v>1</v>
      </c>
      <c r="F137" s="40"/>
      <c r="G137" s="40">
        <f>Source!I37</f>
        <v>1</v>
      </c>
      <c r="H137" s="42"/>
      <c r="I137" s="41"/>
      <c r="J137" s="42"/>
      <c r="K137" s="93"/>
      <c r="L137" s="94"/>
    </row>
    <row r="138" spans="1:82" ht="15" x14ac:dyDescent="0.2">
      <c r="A138" s="37"/>
      <c r="B138" s="40">
        <v>1</v>
      </c>
      <c r="C138" s="37" t="s">
        <v>269</v>
      </c>
      <c r="D138" s="39" t="s">
        <v>245</v>
      </c>
      <c r="E138" s="43"/>
      <c r="F138" s="40"/>
      <c r="G138" s="43">
        <f>Source!U37</f>
        <v>1.62</v>
      </c>
      <c r="H138" s="40"/>
      <c r="I138" s="40"/>
      <c r="J138" s="40"/>
      <c r="K138" s="95"/>
      <c r="L138" s="110">
        <f>SUM(L139:L140)-SUMIF(CE139:CE140, 1, L139:L140)</f>
        <v>1014.67</v>
      </c>
    </row>
    <row r="139" spans="1:82" ht="14.25" x14ac:dyDescent="0.2">
      <c r="A139" s="38"/>
      <c r="B139" s="38" t="s">
        <v>211</v>
      </c>
      <c r="C139" s="38" t="s">
        <v>212</v>
      </c>
      <c r="D139" s="39" t="s">
        <v>210</v>
      </c>
      <c r="E139" s="40">
        <v>0.65</v>
      </c>
      <c r="F139" s="40"/>
      <c r="G139" s="40">
        <f>SmtRes!CX20</f>
        <v>0.65</v>
      </c>
      <c r="H139" s="42"/>
      <c r="I139" s="41"/>
      <c r="J139" s="42">
        <f>SmtRes!CZ20</f>
        <v>475.19</v>
      </c>
      <c r="K139" s="93"/>
      <c r="L139" s="94">
        <f>SmtRes!DI20</f>
        <v>308.87</v>
      </c>
    </row>
    <row r="140" spans="1:82" ht="14.25" x14ac:dyDescent="0.2">
      <c r="A140" s="38"/>
      <c r="B140" s="38" t="s">
        <v>213</v>
      </c>
      <c r="C140" s="45" t="s">
        <v>214</v>
      </c>
      <c r="D140" s="46" t="s">
        <v>210</v>
      </c>
      <c r="E140" s="47">
        <v>0.97</v>
      </c>
      <c r="F140" s="47"/>
      <c r="G140" s="47">
        <f>SmtRes!CX21</f>
        <v>0.97</v>
      </c>
      <c r="H140" s="48"/>
      <c r="I140" s="49"/>
      <c r="J140" s="48">
        <f>SmtRes!CZ21</f>
        <v>727.63</v>
      </c>
      <c r="K140" s="96"/>
      <c r="L140" s="97">
        <f>SmtRes!DI21</f>
        <v>705.8</v>
      </c>
    </row>
    <row r="141" spans="1:82" ht="15" x14ac:dyDescent="0.2">
      <c r="A141" s="38"/>
      <c r="B141" s="38"/>
      <c r="C141" s="51" t="s">
        <v>270</v>
      </c>
      <c r="D141" s="39"/>
      <c r="E141" s="40"/>
      <c r="F141" s="40"/>
      <c r="G141" s="40"/>
      <c r="H141" s="42"/>
      <c r="I141" s="41"/>
      <c r="J141" s="42"/>
      <c r="K141" s="93"/>
      <c r="L141" s="94">
        <f>L138</f>
        <v>1014.67</v>
      </c>
    </row>
    <row r="142" spans="1:82" ht="14.25" x14ac:dyDescent="0.2">
      <c r="A142" s="38"/>
      <c r="B142" s="38"/>
      <c r="C142" s="38" t="s">
        <v>271</v>
      </c>
      <c r="D142" s="39"/>
      <c r="E142" s="40"/>
      <c r="F142" s="40"/>
      <c r="G142" s="40"/>
      <c r="H142" s="42"/>
      <c r="I142" s="41"/>
      <c r="J142" s="42"/>
      <c r="K142" s="93"/>
      <c r="L142" s="94">
        <f>SUM(AR137:AR145)+SUM(AS137:AS145)+SUM(AT137:AT145)+SUM(AU137:AU145)+SUM(AV137:AV145)</f>
        <v>1014.67</v>
      </c>
    </row>
    <row r="143" spans="1:82" ht="14.25" x14ac:dyDescent="0.2">
      <c r="A143" s="38"/>
      <c r="B143" s="38" t="s">
        <v>30</v>
      </c>
      <c r="C143" s="38" t="s">
        <v>272</v>
      </c>
      <c r="D143" s="39" t="s">
        <v>273</v>
      </c>
      <c r="E143" s="40">
        <f>Source!BZ37</f>
        <v>74</v>
      </c>
      <c r="F143" s="40"/>
      <c r="G143" s="40">
        <f>Source!AT37</f>
        <v>74</v>
      </c>
      <c r="H143" s="42"/>
      <c r="I143" s="41"/>
      <c r="J143" s="42"/>
      <c r="K143" s="93"/>
      <c r="L143" s="94">
        <f>SUM(AZ137:AZ145)</f>
        <v>750.86</v>
      </c>
    </row>
    <row r="144" spans="1:82" ht="14.25" x14ac:dyDescent="0.2">
      <c r="A144" s="45"/>
      <c r="B144" s="45" t="s">
        <v>31</v>
      </c>
      <c r="C144" s="45" t="s">
        <v>274</v>
      </c>
      <c r="D144" s="46" t="s">
        <v>273</v>
      </c>
      <c r="E144" s="47">
        <f>Source!CA37</f>
        <v>36</v>
      </c>
      <c r="F144" s="47"/>
      <c r="G144" s="47">
        <f>Source!AU37</f>
        <v>36</v>
      </c>
      <c r="H144" s="48"/>
      <c r="I144" s="49"/>
      <c r="J144" s="48"/>
      <c r="K144" s="96"/>
      <c r="L144" s="97">
        <f>SUM(BA137:BA145)</f>
        <v>365.28</v>
      </c>
    </row>
    <row r="145" spans="1:104" ht="15" x14ac:dyDescent="0.2">
      <c r="C145" s="129" t="s">
        <v>275</v>
      </c>
      <c r="D145" s="129"/>
      <c r="E145" s="129"/>
      <c r="F145" s="129"/>
      <c r="G145" s="129"/>
      <c r="H145" s="129"/>
      <c r="I145" s="130">
        <f>IF(E137&lt;&gt;0,K145/E137, 0)</f>
        <v>2130.81</v>
      </c>
      <c r="J145" s="130"/>
      <c r="K145" s="131">
        <f>L138+L143+L144</f>
        <v>2130.81</v>
      </c>
      <c r="L145" s="131"/>
      <c r="AD145">
        <f>ROUND((Source!AT37/100)*((ROUND(SUMIF(SmtRes!AQ20:'SmtRes'!AQ21,"=1",SmtRes!AD20:'SmtRes'!AD21)*Source!I37, 2)+ROUND(SUMIF(SmtRes!AQ20:'SmtRes'!AQ21,"=1",SmtRes!AC20:'SmtRes'!AC21)*Source!I37, 2))), 2)</f>
        <v>890.09</v>
      </c>
      <c r="AE145">
        <f>ROUND((Source!AU37/100)*((ROUND(SUMIF(SmtRes!AQ20:'SmtRes'!AQ21,"=1",SmtRes!AD20:'SmtRes'!AD21)*Source!I37, 2)+ROUND(SUMIF(SmtRes!AQ20:'SmtRes'!AQ21,"=1",SmtRes!AC20:'SmtRes'!AC21)*Source!I37, 2))), 2)</f>
        <v>433.02</v>
      </c>
      <c r="AN145" s="50">
        <f>L138+L143+L144</f>
        <v>2130.81</v>
      </c>
      <c r="AO145">
        <f>0</f>
        <v>0</v>
      </c>
      <c r="AQ145" t="s">
        <v>276</v>
      </c>
      <c r="AR145" s="50">
        <f>L138</f>
        <v>1014.67</v>
      </c>
      <c r="AT145">
        <f>0</f>
        <v>0</v>
      </c>
      <c r="AV145" t="s">
        <v>276</v>
      </c>
      <c r="AW145">
        <f>0</f>
        <v>0</v>
      </c>
      <c r="AZ145">
        <f>Source!X37</f>
        <v>750.86</v>
      </c>
      <c r="BA145">
        <f>Source!Y37</f>
        <v>365.28</v>
      </c>
      <c r="BR145" s="50">
        <f>K145</f>
        <v>2130.81</v>
      </c>
      <c r="BU145">
        <f>ROUND(K145*80/100, 2)</f>
        <v>1704.65</v>
      </c>
      <c r="BV145" s="50">
        <f>K145-BU145</f>
        <v>426.15999999999985</v>
      </c>
      <c r="CB145">
        <f>Source!BM37</f>
        <v>200001</v>
      </c>
      <c r="CC145" t="str">
        <f>Source!E37</f>
        <v>10</v>
      </c>
      <c r="CD145">
        <v>4</v>
      </c>
    </row>
    <row r="146" spans="1:104" ht="28.5" hidden="1" x14ac:dyDescent="0.2">
      <c r="A146" s="36" t="s">
        <v>71</v>
      </c>
      <c r="B146" s="38" t="s">
        <v>286</v>
      </c>
      <c r="C146" s="38" t="str">
        <f>Source!G38</f>
        <v>Испытание аппарата коммутационного напряжением: до 35 кВ</v>
      </c>
      <c r="D146" s="39" t="str">
        <f>Source!H38</f>
        <v>испытание</v>
      </c>
      <c r="E146" s="40">
        <f>Source!K38</f>
        <v>0</v>
      </c>
      <c r="F146" s="40"/>
      <c r="G146" s="40">
        <f>Source!I38</f>
        <v>0</v>
      </c>
      <c r="H146" s="42"/>
      <c r="I146" s="41"/>
      <c r="J146" s="42"/>
      <c r="K146" s="93"/>
      <c r="L146" s="94"/>
    </row>
    <row r="147" spans="1:104" ht="15" hidden="1" x14ac:dyDescent="0.2">
      <c r="A147" s="37"/>
      <c r="B147" s="40">
        <v>1</v>
      </c>
      <c r="C147" s="37" t="s">
        <v>269</v>
      </c>
      <c r="D147" s="39" t="s">
        <v>245</v>
      </c>
      <c r="E147" s="43"/>
      <c r="F147" s="40"/>
      <c r="G147" s="43">
        <f>Source!U38</f>
        <v>0</v>
      </c>
      <c r="H147" s="40"/>
      <c r="I147" s="40"/>
      <c r="J147" s="40"/>
      <c r="K147" s="95"/>
      <c r="L147" s="110">
        <f>SUM(L148:L149)-SUMIF(CE148:CE149, 1, L148:L149)</f>
        <v>0</v>
      </c>
    </row>
    <row r="148" spans="1:104" ht="14.25" hidden="1" x14ac:dyDescent="0.2">
      <c r="A148" s="38"/>
      <c r="B148" s="38" t="s">
        <v>211</v>
      </c>
      <c r="C148" s="38" t="s">
        <v>212</v>
      </c>
      <c r="D148" s="39" t="s">
        <v>210</v>
      </c>
      <c r="E148" s="40">
        <v>1.08</v>
      </c>
      <c r="F148" s="40"/>
      <c r="G148" s="40">
        <f>SmtRes!CX22</f>
        <v>0</v>
      </c>
      <c r="H148" s="42"/>
      <c r="I148" s="41"/>
      <c r="J148" s="42">
        <f>SmtRes!CZ22</f>
        <v>475.19</v>
      </c>
      <c r="K148" s="93"/>
      <c r="L148" s="94">
        <f>SmtRes!DI22</f>
        <v>0</v>
      </c>
    </row>
    <row r="149" spans="1:104" ht="14.25" hidden="1" x14ac:dyDescent="0.2">
      <c r="A149" s="38"/>
      <c r="B149" s="38" t="s">
        <v>213</v>
      </c>
      <c r="C149" s="45" t="s">
        <v>214</v>
      </c>
      <c r="D149" s="46" t="s">
        <v>210</v>
      </c>
      <c r="E149" s="47">
        <v>1.62</v>
      </c>
      <c r="F149" s="47"/>
      <c r="G149" s="47">
        <f>SmtRes!CX23</f>
        <v>0</v>
      </c>
      <c r="H149" s="48"/>
      <c r="I149" s="49"/>
      <c r="J149" s="48">
        <f>SmtRes!CZ23</f>
        <v>727.63</v>
      </c>
      <c r="K149" s="96"/>
      <c r="L149" s="97">
        <f>SmtRes!DI23</f>
        <v>0</v>
      </c>
    </row>
    <row r="150" spans="1:104" ht="15" hidden="1" x14ac:dyDescent="0.2">
      <c r="A150" s="38"/>
      <c r="B150" s="38"/>
      <c r="C150" s="51" t="s">
        <v>270</v>
      </c>
      <c r="D150" s="39"/>
      <c r="E150" s="40"/>
      <c r="F150" s="40"/>
      <c r="G150" s="40"/>
      <c r="H150" s="42"/>
      <c r="I150" s="41"/>
      <c r="J150" s="42"/>
      <c r="K150" s="93"/>
      <c r="L150" s="94">
        <f>L147</f>
        <v>0</v>
      </c>
    </row>
    <row r="151" spans="1:104" ht="14.25" hidden="1" x14ac:dyDescent="0.2">
      <c r="A151" s="38"/>
      <c r="B151" s="38"/>
      <c r="C151" s="38" t="s">
        <v>271</v>
      </c>
      <c r="D151" s="39"/>
      <c r="E151" s="40"/>
      <c r="F151" s="40"/>
      <c r="G151" s="40"/>
      <c r="H151" s="42"/>
      <c r="I151" s="41"/>
      <c r="J151" s="42"/>
      <c r="K151" s="93"/>
      <c r="L151" s="94">
        <f>SUM(AR146:AR154)+SUM(AS146:AS154)+SUM(AT146:AT154)+SUM(AU146:AU154)+SUM(AV146:AV154)</f>
        <v>0</v>
      </c>
    </row>
    <row r="152" spans="1:104" ht="14.25" hidden="1" x14ac:dyDescent="0.2">
      <c r="A152" s="38"/>
      <c r="B152" s="38" t="s">
        <v>30</v>
      </c>
      <c r="C152" s="38" t="s">
        <v>272</v>
      </c>
      <c r="D152" s="39" t="s">
        <v>273</v>
      </c>
      <c r="E152" s="40">
        <f>Source!BZ38</f>
        <v>74</v>
      </c>
      <c r="F152" s="40"/>
      <c r="G152" s="40">
        <f>Source!AT38</f>
        <v>74</v>
      </c>
      <c r="H152" s="42"/>
      <c r="I152" s="41"/>
      <c r="J152" s="42"/>
      <c r="K152" s="93"/>
      <c r="L152" s="94">
        <f>SUM(AZ146:AZ154)</f>
        <v>0</v>
      </c>
    </row>
    <row r="153" spans="1:104" ht="14.25" hidden="1" x14ac:dyDescent="0.2">
      <c r="A153" s="45"/>
      <c r="B153" s="45" t="s">
        <v>31</v>
      </c>
      <c r="C153" s="45" t="s">
        <v>274</v>
      </c>
      <c r="D153" s="46" t="s">
        <v>273</v>
      </c>
      <c r="E153" s="47">
        <f>Source!CA38</f>
        <v>36</v>
      </c>
      <c r="F153" s="47"/>
      <c r="G153" s="47">
        <f>Source!AU38</f>
        <v>36</v>
      </c>
      <c r="H153" s="48"/>
      <c r="I153" s="49"/>
      <c r="J153" s="48"/>
      <c r="K153" s="96"/>
      <c r="L153" s="97">
        <f>SUM(BA146:BA154)</f>
        <v>0</v>
      </c>
    </row>
    <row r="154" spans="1:104" ht="15" hidden="1" x14ac:dyDescent="0.2">
      <c r="C154" s="129" t="s">
        <v>275</v>
      </c>
      <c r="D154" s="129"/>
      <c r="E154" s="129"/>
      <c r="F154" s="129"/>
      <c r="G154" s="129"/>
      <c r="H154" s="129"/>
      <c r="I154" s="130">
        <f>IF(E146&lt;&gt;0,K154/E146, 0)</f>
        <v>0</v>
      </c>
      <c r="J154" s="130"/>
      <c r="K154" s="131">
        <f>L147+L152+L153</f>
        <v>0</v>
      </c>
      <c r="L154" s="131"/>
      <c r="AD154">
        <f>ROUND((Source!AT38/100)*((ROUND(SUMIF(SmtRes!AQ22:'SmtRes'!AQ23,"=1",SmtRes!AD22:'SmtRes'!AD23)*Source!I38, 2)+ROUND(SUMIF(SmtRes!AQ22:'SmtRes'!AQ23,"=1",SmtRes!AC22:'SmtRes'!AC23)*Source!I38, 2))), 2)</f>
        <v>0</v>
      </c>
      <c r="AE154">
        <f>ROUND((Source!AU38/100)*((ROUND(SUMIF(SmtRes!AQ22:'SmtRes'!AQ23,"=1",SmtRes!AD22:'SmtRes'!AD23)*Source!I38, 2)+ROUND(SUMIF(SmtRes!AQ22:'SmtRes'!AQ23,"=1",SmtRes!AC22:'SmtRes'!AC23)*Source!I38, 2))), 2)</f>
        <v>0</v>
      </c>
      <c r="AN154" s="50">
        <f>L147+L152+L153</f>
        <v>0</v>
      </c>
      <c r="AO154">
        <f>0</f>
        <v>0</v>
      </c>
      <c r="AQ154" t="s">
        <v>276</v>
      </c>
      <c r="AR154" s="50">
        <f>L147</f>
        <v>0</v>
      </c>
      <c r="AT154">
        <f>0</f>
        <v>0</v>
      </c>
      <c r="AV154" t="s">
        <v>276</v>
      </c>
      <c r="AW154">
        <f>0</f>
        <v>0</v>
      </c>
      <c r="AZ154">
        <f>Source!X38</f>
        <v>0</v>
      </c>
      <c r="BA154">
        <f>Source!Y38</f>
        <v>0</v>
      </c>
      <c r="BR154" s="50">
        <f>K154</f>
        <v>0</v>
      </c>
      <c r="BU154">
        <f>ROUND(K154*80/100, 2)</f>
        <v>0</v>
      </c>
      <c r="BV154" s="50">
        <f>K154-BU154</f>
        <v>0</v>
      </c>
      <c r="CB154">
        <f>Source!BM38</f>
        <v>200001</v>
      </c>
      <c r="CC154" t="str">
        <f>Source!E38</f>
        <v>11</v>
      </c>
      <c r="CD154">
        <v>4</v>
      </c>
    </row>
    <row r="155" spans="1:104" x14ac:dyDescent="0.2">
      <c r="CZ155" s="92"/>
    </row>
    <row r="156" spans="1:104" ht="15" x14ac:dyDescent="0.2">
      <c r="A156" s="55"/>
      <c r="B156" s="56"/>
      <c r="C156" s="146" t="s">
        <v>287</v>
      </c>
      <c r="D156" s="146"/>
      <c r="E156" s="146"/>
      <c r="F156" s="146"/>
      <c r="G156" s="146"/>
      <c r="H156" s="146"/>
      <c r="I156" s="44"/>
      <c r="J156" s="55"/>
      <c r="K156" s="117"/>
      <c r="L156" s="110">
        <f>L158+L159+L165+L169</f>
        <v>29028.9</v>
      </c>
    </row>
    <row r="157" spans="1:104" ht="14.25" x14ac:dyDescent="0.2">
      <c r="A157" s="52"/>
      <c r="B157" s="54"/>
      <c r="C157" s="145" t="s">
        <v>288</v>
      </c>
      <c r="D157" s="144"/>
      <c r="E157" s="144"/>
      <c r="F157" s="144"/>
      <c r="G157" s="144"/>
      <c r="H157" s="144"/>
      <c r="I157" s="42"/>
      <c r="J157" s="52"/>
      <c r="K157" s="95"/>
      <c r="L157" s="94"/>
    </row>
    <row r="158" spans="1:104" ht="14.25" x14ac:dyDescent="0.2">
      <c r="A158" s="52"/>
      <c r="B158" s="54"/>
      <c r="C158" s="144" t="s">
        <v>289</v>
      </c>
      <c r="D158" s="144"/>
      <c r="E158" s="144"/>
      <c r="F158" s="144"/>
      <c r="G158" s="144"/>
      <c r="H158" s="144"/>
      <c r="I158" s="42"/>
      <c r="J158" s="52"/>
      <c r="K158" s="95"/>
      <c r="L158" s="94">
        <f>SUM(AR53:AR154)</f>
        <v>29028.9</v>
      </c>
    </row>
    <row r="159" spans="1:104" ht="14.25" hidden="1" x14ac:dyDescent="0.2">
      <c r="A159" s="52"/>
      <c r="B159" s="54"/>
      <c r="C159" s="144" t="s">
        <v>290</v>
      </c>
      <c r="D159" s="144"/>
      <c r="E159" s="144"/>
      <c r="F159" s="144"/>
      <c r="G159" s="144"/>
      <c r="H159" s="144"/>
      <c r="I159" s="42"/>
      <c r="J159" s="52"/>
      <c r="K159" s="95"/>
      <c r="L159" s="94">
        <f>L161+L164+L163</f>
        <v>0</v>
      </c>
    </row>
    <row r="160" spans="1:104" ht="14.25" hidden="1" x14ac:dyDescent="0.2">
      <c r="A160" s="52"/>
      <c r="B160" s="54"/>
      <c r="C160" s="145" t="s">
        <v>291</v>
      </c>
      <c r="D160" s="144"/>
      <c r="E160" s="144"/>
      <c r="F160" s="144"/>
      <c r="G160" s="144"/>
      <c r="H160" s="144"/>
      <c r="I160" s="42"/>
      <c r="J160" s="52"/>
      <c r="K160" s="95"/>
      <c r="L160" s="94"/>
    </row>
    <row r="161" spans="1:104" ht="14.25" hidden="1" x14ac:dyDescent="0.2">
      <c r="A161" s="52"/>
      <c r="B161" s="54"/>
      <c r="C161" s="144" t="s">
        <v>290</v>
      </c>
      <c r="D161" s="144"/>
      <c r="E161" s="144"/>
      <c r="F161" s="144"/>
      <c r="G161" s="144"/>
      <c r="H161" s="144"/>
      <c r="I161" s="42"/>
      <c r="J161" s="52"/>
      <c r="K161" s="95"/>
      <c r="L161" s="94">
        <f>SUM(AO53:AO154)</f>
        <v>0</v>
      </c>
    </row>
    <row r="162" spans="1:104" ht="14.25" hidden="1" x14ac:dyDescent="0.2">
      <c r="A162" s="52"/>
      <c r="B162" s="54"/>
      <c r="C162" s="145" t="s">
        <v>292</v>
      </c>
      <c r="D162" s="144"/>
      <c r="E162" s="144"/>
      <c r="F162" s="144"/>
      <c r="G162" s="144"/>
      <c r="H162" s="144"/>
      <c r="I162" s="42"/>
      <c r="J162" s="52"/>
      <c r="K162" s="95"/>
      <c r="L162" s="94"/>
    </row>
    <row r="163" spans="1:104" ht="14.25" hidden="1" x14ac:dyDescent="0.2">
      <c r="A163" s="52"/>
      <c r="B163" s="54"/>
      <c r="C163" s="144" t="s">
        <v>312</v>
      </c>
      <c r="D163" s="144"/>
      <c r="E163" s="144"/>
      <c r="F163" s="144"/>
      <c r="G163" s="144"/>
      <c r="H163" s="144"/>
      <c r="I163" s="42"/>
      <c r="J163" s="52"/>
      <c r="K163" s="95"/>
      <c r="L163" s="94">
        <f>SUM(AT53:AT154)</f>
        <v>0</v>
      </c>
    </row>
    <row r="164" spans="1:104" ht="14.25" hidden="1" x14ac:dyDescent="0.2">
      <c r="A164" s="52"/>
      <c r="B164" s="54"/>
      <c r="C164" s="144" t="s">
        <v>293</v>
      </c>
      <c r="D164" s="144"/>
      <c r="E164" s="144"/>
      <c r="F164" s="144"/>
      <c r="G164" s="144"/>
      <c r="H164" s="144"/>
      <c r="I164" s="42"/>
      <c r="J164" s="52"/>
      <c r="K164" s="95"/>
      <c r="L164" s="94">
        <f>SUM(AV53:AV154)</f>
        <v>0</v>
      </c>
    </row>
    <row r="165" spans="1:104" ht="14.25" hidden="1" x14ac:dyDescent="0.2">
      <c r="A165" s="52"/>
      <c r="B165" s="54"/>
      <c r="C165" s="144" t="s">
        <v>294</v>
      </c>
      <c r="D165" s="144"/>
      <c r="E165" s="144"/>
      <c r="F165" s="144"/>
      <c r="G165" s="144"/>
      <c r="H165" s="144"/>
      <c r="I165" s="42"/>
      <c r="J165" s="52"/>
      <c r="K165" s="95"/>
      <c r="L165" s="94">
        <f>L167+L168</f>
        <v>0</v>
      </c>
    </row>
    <row r="166" spans="1:104" ht="14.25" hidden="1" x14ac:dyDescent="0.2">
      <c r="A166" s="52"/>
      <c r="B166" s="54"/>
      <c r="C166" s="145" t="s">
        <v>291</v>
      </c>
      <c r="D166" s="144"/>
      <c r="E166" s="144"/>
      <c r="F166" s="144"/>
      <c r="G166" s="144"/>
      <c r="H166" s="144"/>
      <c r="I166" s="42"/>
      <c r="J166" s="52"/>
      <c r="K166" s="95"/>
      <c r="L166" s="94"/>
    </row>
    <row r="167" spans="1:104" ht="14.25" hidden="1" x14ac:dyDescent="0.2">
      <c r="A167" s="52"/>
      <c r="B167" s="54"/>
      <c r="C167" s="144" t="s">
        <v>295</v>
      </c>
      <c r="D167" s="144"/>
      <c r="E167" s="144"/>
      <c r="F167" s="144"/>
      <c r="G167" s="144"/>
      <c r="H167" s="144"/>
      <c r="I167" s="42"/>
      <c r="J167" s="52"/>
      <c r="K167" s="95"/>
      <c r="L167" s="94">
        <f>SUM(AW53:AW154)-SUM(BK53:BK154)</f>
        <v>0</v>
      </c>
    </row>
    <row r="168" spans="1:104" ht="14.25" hidden="1" x14ac:dyDescent="0.2">
      <c r="A168" s="52"/>
      <c r="B168" s="54"/>
      <c r="C168" s="144" t="s">
        <v>296</v>
      </c>
      <c r="D168" s="144"/>
      <c r="E168" s="144"/>
      <c r="F168" s="144"/>
      <c r="G168" s="144"/>
      <c r="H168" s="144"/>
      <c r="I168" s="42"/>
      <c r="J168" s="52"/>
      <c r="K168" s="95"/>
      <c r="L168" s="94">
        <f>SUM(BC53:BC154)</f>
        <v>0</v>
      </c>
    </row>
    <row r="169" spans="1:104" ht="14.25" hidden="1" x14ac:dyDescent="0.2">
      <c r="A169" s="52"/>
      <c r="B169" s="54"/>
      <c r="C169" s="144" t="s">
        <v>297</v>
      </c>
      <c r="D169" s="144"/>
      <c r="E169" s="144"/>
      <c r="F169" s="144"/>
      <c r="G169" s="144"/>
      <c r="H169" s="144"/>
      <c r="I169" s="42"/>
      <c r="J169" s="52"/>
      <c r="K169" s="95"/>
      <c r="L169" s="94">
        <f>SUM(BB53:BB154)</f>
        <v>0</v>
      </c>
    </row>
    <row r="170" spans="1:104" ht="14.25" x14ac:dyDescent="0.2">
      <c r="A170" s="52"/>
      <c r="B170" s="54"/>
      <c r="C170" s="144" t="s">
        <v>298</v>
      </c>
      <c r="D170" s="144"/>
      <c r="E170" s="144"/>
      <c r="F170" s="144"/>
      <c r="G170" s="144"/>
      <c r="H170" s="144"/>
      <c r="I170" s="42"/>
      <c r="J170" s="52"/>
      <c r="K170" s="95"/>
      <c r="L170" s="94">
        <f>SUM(AR53:AR154)+SUM(AT53:AT154)+SUM(AV53:AV154)</f>
        <v>29028.9</v>
      </c>
      <c r="CZ170" s="92"/>
    </row>
    <row r="171" spans="1:104" ht="14.25" x14ac:dyDescent="0.2">
      <c r="A171" s="52"/>
      <c r="B171" s="54"/>
      <c r="C171" s="144" t="s">
        <v>299</v>
      </c>
      <c r="D171" s="144"/>
      <c r="E171" s="144"/>
      <c r="F171" s="144"/>
      <c r="G171" s="144"/>
      <c r="H171" s="144"/>
      <c r="I171" s="42"/>
      <c r="J171" s="52"/>
      <c r="K171" s="95"/>
      <c r="L171" s="94">
        <f>SUM(AZ53:AZ154)</f>
        <v>21438.41</v>
      </c>
    </row>
    <row r="172" spans="1:104" ht="14.25" x14ac:dyDescent="0.2">
      <c r="A172" s="52"/>
      <c r="B172" s="54"/>
      <c r="C172" s="144" t="s">
        <v>300</v>
      </c>
      <c r="D172" s="144"/>
      <c r="E172" s="144"/>
      <c r="F172" s="144"/>
      <c r="G172" s="144"/>
      <c r="H172" s="144"/>
      <c r="I172" s="42"/>
      <c r="J172" s="52"/>
      <c r="K172" s="95"/>
      <c r="L172" s="94">
        <f>SUM(BA53:BA154)</f>
        <v>10429.49</v>
      </c>
    </row>
    <row r="173" spans="1:104" ht="14.25" hidden="1" x14ac:dyDescent="0.2">
      <c r="A173" s="52"/>
      <c r="B173" s="54"/>
      <c r="C173" s="144" t="s">
        <v>301</v>
      </c>
      <c r="D173" s="144"/>
      <c r="E173" s="144"/>
      <c r="F173" s="144"/>
      <c r="G173" s="144"/>
      <c r="H173" s="144"/>
      <c r="I173" s="42"/>
      <c r="J173" s="52"/>
      <c r="K173" s="95"/>
      <c r="L173" s="94">
        <f>L175+L176</f>
        <v>0</v>
      </c>
    </row>
    <row r="174" spans="1:104" ht="14.25" hidden="1" x14ac:dyDescent="0.2">
      <c r="A174" s="52"/>
      <c r="B174" s="54"/>
      <c r="C174" s="145" t="s">
        <v>288</v>
      </c>
      <c r="D174" s="144"/>
      <c r="E174" s="144"/>
      <c r="F174" s="144"/>
      <c r="G174" s="144"/>
      <c r="H174" s="144"/>
      <c r="I174" s="42"/>
      <c r="J174" s="52"/>
      <c r="K174" s="95"/>
      <c r="L174" s="94"/>
    </row>
    <row r="175" spans="1:104" ht="14.25" hidden="1" x14ac:dyDescent="0.2">
      <c r="A175" s="52"/>
      <c r="B175" s="54"/>
      <c r="C175" s="144" t="s">
        <v>302</v>
      </c>
      <c r="D175" s="144"/>
      <c r="E175" s="144"/>
      <c r="F175" s="144"/>
      <c r="G175" s="144"/>
      <c r="H175" s="144"/>
      <c r="I175" s="42"/>
      <c r="J175" s="52"/>
      <c r="K175" s="95"/>
      <c r="L175" s="94">
        <f>SUM(BK53:BK154)</f>
        <v>0</v>
      </c>
    </row>
    <row r="176" spans="1:104" ht="14.25" hidden="1" x14ac:dyDescent="0.2">
      <c r="A176" s="52"/>
      <c r="B176" s="54"/>
      <c r="C176" s="144" t="s">
        <v>303</v>
      </c>
      <c r="D176" s="144"/>
      <c r="E176" s="144"/>
      <c r="F176" s="144"/>
      <c r="G176" s="144"/>
      <c r="H176" s="144"/>
      <c r="I176" s="42"/>
      <c r="J176" s="52"/>
      <c r="K176" s="95"/>
      <c r="L176" s="94">
        <f>SUM(BD53:BD154)</f>
        <v>0</v>
      </c>
    </row>
    <row r="177" spans="1:12" ht="14.25" hidden="1" x14ac:dyDescent="0.2">
      <c r="A177" s="52"/>
      <c r="B177" s="54"/>
      <c r="C177" s="144" t="s">
        <v>304</v>
      </c>
      <c r="D177" s="144"/>
      <c r="E177" s="144"/>
      <c r="F177" s="144"/>
      <c r="G177" s="144"/>
      <c r="H177" s="144"/>
      <c r="I177" s="42"/>
      <c r="J177" s="52"/>
      <c r="K177" s="95"/>
      <c r="L177" s="94"/>
    </row>
    <row r="178" spans="1:12" ht="14.25" hidden="1" x14ac:dyDescent="0.2">
      <c r="A178" s="52"/>
      <c r="B178" s="54"/>
      <c r="C178" s="144" t="s">
        <v>305</v>
      </c>
      <c r="D178" s="144"/>
      <c r="E178" s="144"/>
      <c r="F178" s="144"/>
      <c r="G178" s="144"/>
      <c r="H178" s="144"/>
      <c r="I178" s="42"/>
      <c r="J178" s="52"/>
      <c r="K178" s="95"/>
      <c r="L178" s="94">
        <f>SUM(BO53:BO154)</f>
        <v>0</v>
      </c>
    </row>
    <row r="179" spans="1:12" ht="15" x14ac:dyDescent="0.2">
      <c r="A179" s="55"/>
      <c r="B179" s="56"/>
      <c r="C179" s="146" t="s">
        <v>306</v>
      </c>
      <c r="D179" s="146"/>
      <c r="E179" s="146"/>
      <c r="F179" s="146"/>
      <c r="G179" s="146"/>
      <c r="H179" s="146"/>
      <c r="I179" s="44"/>
      <c r="J179" s="55"/>
      <c r="K179" s="117"/>
      <c r="L179" s="110">
        <f>L156+L171+L172+L173+L177+L178</f>
        <v>60896.799999999996</v>
      </c>
    </row>
    <row r="180" spans="1:12" ht="14.25" x14ac:dyDescent="0.2">
      <c r="A180" s="52"/>
      <c r="B180" s="54"/>
      <c r="C180" s="145" t="s">
        <v>307</v>
      </c>
      <c r="D180" s="144"/>
      <c r="E180" s="144"/>
      <c r="F180" s="144"/>
      <c r="G180" s="144"/>
      <c r="H180" s="144"/>
      <c r="I180" s="42"/>
      <c r="J180" s="52"/>
      <c r="K180" s="95"/>
      <c r="L180" s="94"/>
    </row>
    <row r="181" spans="1:12" ht="14.25" hidden="1" x14ac:dyDescent="0.2">
      <c r="A181" s="52"/>
      <c r="B181" s="54"/>
      <c r="C181" s="144" t="s">
        <v>308</v>
      </c>
      <c r="D181" s="144"/>
      <c r="E181" s="144"/>
      <c r="F181" s="144"/>
      <c r="G181" s="144"/>
      <c r="H181" s="144"/>
      <c r="I181" s="42"/>
      <c r="J181" s="52"/>
      <c r="K181" s="95"/>
      <c r="L181" s="94">
        <f>SUM(AX53:AX154)</f>
        <v>0</v>
      </c>
    </row>
    <row r="182" spans="1:12" ht="14.25" hidden="1" x14ac:dyDescent="0.2">
      <c r="A182" s="52"/>
      <c r="B182" s="54"/>
      <c r="C182" s="144" t="s">
        <v>309</v>
      </c>
      <c r="D182" s="144"/>
      <c r="E182" s="144"/>
      <c r="F182" s="144"/>
      <c r="G182" s="144"/>
      <c r="H182" s="144"/>
      <c r="I182" s="42"/>
      <c r="J182" s="52"/>
      <c r="K182" s="95"/>
      <c r="L182" s="94">
        <f>SUM(AY53:AY154)</f>
        <v>0</v>
      </c>
    </row>
    <row r="183" spans="1:12" ht="14.25" x14ac:dyDescent="0.2">
      <c r="A183" s="52"/>
      <c r="B183" s="54"/>
      <c r="C183" s="144" t="s">
        <v>310</v>
      </c>
      <c r="D183" s="144"/>
      <c r="E183" s="144"/>
      <c r="F183" s="147"/>
      <c r="G183" s="43">
        <f>Source!F62</f>
        <v>46.0884</v>
      </c>
      <c r="H183" s="52"/>
      <c r="I183" s="52"/>
      <c r="J183" s="52"/>
      <c r="K183" s="111"/>
      <c r="L183" s="111"/>
    </row>
    <row r="184" spans="1:12" ht="13.9" hidden="1" customHeight="1" x14ac:dyDescent="0.2">
      <c r="A184" s="52"/>
      <c r="B184" s="54"/>
      <c r="C184" s="144" t="s">
        <v>311</v>
      </c>
      <c r="D184" s="144"/>
      <c r="E184" s="144"/>
      <c r="F184" s="147"/>
      <c r="G184" s="43">
        <f>Source!F63</f>
        <v>0</v>
      </c>
      <c r="H184" s="52"/>
      <c r="I184" s="52"/>
      <c r="J184" s="52"/>
      <c r="K184" s="111"/>
      <c r="L184" s="111"/>
    </row>
    <row r="187" spans="1:12" ht="15" x14ac:dyDescent="0.2">
      <c r="A187" s="58"/>
      <c r="B187" s="59"/>
      <c r="C187" s="148" t="s">
        <v>313</v>
      </c>
      <c r="D187" s="148"/>
      <c r="E187" s="148"/>
      <c r="F187" s="148"/>
      <c r="G187" s="148"/>
      <c r="H187" s="148"/>
      <c r="I187" s="60"/>
      <c r="J187" s="58"/>
      <c r="K187" s="118"/>
      <c r="L187" s="112"/>
    </row>
    <row r="189" spans="1:12" ht="15" hidden="1" x14ac:dyDescent="0.2">
      <c r="A189" s="55"/>
      <c r="B189" s="56"/>
      <c r="C189" s="146" t="s">
        <v>314</v>
      </c>
      <c r="D189" s="146"/>
      <c r="E189" s="146"/>
      <c r="F189" s="146"/>
      <c r="G189" s="146"/>
      <c r="H189" s="146"/>
      <c r="I189" s="44"/>
      <c r="J189" s="55"/>
      <c r="K189" s="117"/>
      <c r="L189" s="110">
        <f>L191+L206+L207</f>
        <v>0</v>
      </c>
    </row>
    <row r="190" spans="1:12" ht="14.25" hidden="1" x14ac:dyDescent="0.2">
      <c r="A190" s="52"/>
      <c r="B190" s="54"/>
      <c r="C190" s="145" t="s">
        <v>288</v>
      </c>
      <c r="D190" s="144"/>
      <c r="E190" s="144"/>
      <c r="F190" s="144"/>
      <c r="G190" s="144"/>
      <c r="H190" s="144"/>
      <c r="I190" s="42"/>
      <c r="J190" s="52"/>
      <c r="K190" s="95"/>
      <c r="L190" s="94"/>
    </row>
    <row r="191" spans="1:12" ht="14.25" hidden="1" x14ac:dyDescent="0.2">
      <c r="A191" s="52"/>
      <c r="B191" s="54"/>
      <c r="C191" s="144" t="s">
        <v>315</v>
      </c>
      <c r="D191" s="144"/>
      <c r="E191" s="144"/>
      <c r="F191" s="144"/>
      <c r="G191" s="144"/>
      <c r="H191" s="144"/>
      <c r="I191" s="42"/>
      <c r="J191" s="52"/>
      <c r="K191" s="95"/>
      <c r="L191" s="94">
        <f>L193+L194+L200+L204</f>
        <v>0</v>
      </c>
    </row>
    <row r="192" spans="1:12" ht="14.25" hidden="1" x14ac:dyDescent="0.2">
      <c r="A192" s="52"/>
      <c r="B192" s="54"/>
      <c r="C192" s="145" t="s">
        <v>288</v>
      </c>
      <c r="D192" s="144"/>
      <c r="E192" s="144"/>
      <c r="F192" s="144"/>
      <c r="G192" s="144"/>
      <c r="H192" s="144"/>
      <c r="I192" s="42"/>
      <c r="J192" s="52"/>
      <c r="K192" s="95"/>
      <c r="L192" s="94"/>
    </row>
    <row r="193" spans="1:12" ht="14.25" hidden="1" x14ac:dyDescent="0.2">
      <c r="A193" s="52"/>
      <c r="B193" s="54"/>
      <c r="C193" s="144" t="s">
        <v>316</v>
      </c>
      <c r="D193" s="144"/>
      <c r="E193" s="144"/>
      <c r="F193" s="144"/>
      <c r="G193" s="144"/>
      <c r="H193" s="144"/>
      <c r="I193" s="42"/>
      <c r="J193" s="52"/>
      <c r="K193" s="95"/>
      <c r="L193" s="94">
        <f>SUMIF(CD52:CD185, 1, AR52:AR185)</f>
        <v>0</v>
      </c>
    </row>
    <row r="194" spans="1:12" ht="14.25" hidden="1" x14ac:dyDescent="0.2">
      <c r="A194" s="52"/>
      <c r="B194" s="54"/>
      <c r="C194" s="144" t="s">
        <v>290</v>
      </c>
      <c r="D194" s="144"/>
      <c r="E194" s="144"/>
      <c r="F194" s="144"/>
      <c r="G194" s="144"/>
      <c r="H194" s="144"/>
      <c r="I194" s="42"/>
      <c r="J194" s="52"/>
      <c r="K194" s="95"/>
      <c r="L194" s="94">
        <f>L196+L199+L198</f>
        <v>0</v>
      </c>
    </row>
    <row r="195" spans="1:12" ht="14.25" hidden="1" x14ac:dyDescent="0.2">
      <c r="A195" s="52"/>
      <c r="B195" s="54"/>
      <c r="C195" s="145" t="s">
        <v>291</v>
      </c>
      <c r="D195" s="144"/>
      <c r="E195" s="144"/>
      <c r="F195" s="144"/>
      <c r="G195" s="144"/>
      <c r="H195" s="144"/>
      <c r="I195" s="42"/>
      <c r="J195" s="52"/>
      <c r="K195" s="95"/>
      <c r="L195" s="94"/>
    </row>
    <row r="196" spans="1:12" ht="14.25" hidden="1" x14ac:dyDescent="0.2">
      <c r="A196" s="52"/>
      <c r="B196" s="54"/>
      <c r="C196" s="144" t="s">
        <v>290</v>
      </c>
      <c r="D196" s="144"/>
      <c r="E196" s="144"/>
      <c r="F196" s="144"/>
      <c r="G196" s="144"/>
      <c r="H196" s="144"/>
      <c r="I196" s="42"/>
      <c r="J196" s="52"/>
      <c r="K196" s="95"/>
      <c r="L196" s="94">
        <f>SUMIF(CD52:CD185, 1, AO52:AO185)</f>
        <v>0</v>
      </c>
    </row>
    <row r="197" spans="1:12" ht="14.25" hidden="1" x14ac:dyDescent="0.2">
      <c r="A197" s="52"/>
      <c r="B197" s="54"/>
      <c r="C197" s="145" t="s">
        <v>292</v>
      </c>
      <c r="D197" s="144"/>
      <c r="E197" s="144"/>
      <c r="F197" s="144"/>
      <c r="G197" s="144"/>
      <c r="H197" s="144"/>
      <c r="I197" s="42"/>
      <c r="J197" s="52"/>
      <c r="K197" s="95"/>
      <c r="L197" s="94"/>
    </row>
    <row r="198" spans="1:12" ht="14.25" hidden="1" x14ac:dyDescent="0.2">
      <c r="A198" s="52"/>
      <c r="B198" s="54"/>
      <c r="C198" s="144" t="s">
        <v>312</v>
      </c>
      <c r="D198" s="144"/>
      <c r="E198" s="144"/>
      <c r="F198" s="144"/>
      <c r="G198" s="144"/>
      <c r="H198" s="144"/>
      <c r="I198" s="42"/>
      <c r="J198" s="52"/>
      <c r="K198" s="95"/>
      <c r="L198" s="94">
        <f>SUMIF(CD52:CD185, 1, AT52:AT185)</f>
        <v>0</v>
      </c>
    </row>
    <row r="199" spans="1:12" ht="14.25" hidden="1" x14ac:dyDescent="0.2">
      <c r="A199" s="52"/>
      <c r="B199" s="54"/>
      <c r="C199" s="144" t="s">
        <v>293</v>
      </c>
      <c r="D199" s="144"/>
      <c r="E199" s="144"/>
      <c r="F199" s="144"/>
      <c r="G199" s="144"/>
      <c r="H199" s="144"/>
      <c r="I199" s="42"/>
      <c r="J199" s="52"/>
      <c r="K199" s="95"/>
      <c r="L199" s="94">
        <f>SUMIF(CD52:CD185, 1, AV52:AV185)</f>
        <v>0</v>
      </c>
    </row>
    <row r="200" spans="1:12" ht="14.25" hidden="1" x14ac:dyDescent="0.2">
      <c r="A200" s="52"/>
      <c r="B200" s="54"/>
      <c r="C200" s="144" t="s">
        <v>294</v>
      </c>
      <c r="D200" s="144"/>
      <c r="E200" s="144"/>
      <c r="F200" s="144"/>
      <c r="G200" s="144"/>
      <c r="H200" s="144"/>
      <c r="I200" s="42"/>
      <c r="J200" s="52"/>
      <c r="K200" s="95"/>
      <c r="L200" s="94">
        <f>L202+L203</f>
        <v>0</v>
      </c>
    </row>
    <row r="201" spans="1:12" ht="14.25" hidden="1" x14ac:dyDescent="0.2">
      <c r="A201" s="52"/>
      <c r="B201" s="54"/>
      <c r="C201" s="145" t="s">
        <v>291</v>
      </c>
      <c r="D201" s="144"/>
      <c r="E201" s="144"/>
      <c r="F201" s="144"/>
      <c r="G201" s="144"/>
      <c r="H201" s="144"/>
      <c r="I201" s="42"/>
      <c r="J201" s="52"/>
      <c r="K201" s="95"/>
      <c r="L201" s="94"/>
    </row>
    <row r="202" spans="1:12" ht="14.25" hidden="1" x14ac:dyDescent="0.2">
      <c r="A202" s="52"/>
      <c r="B202" s="54"/>
      <c r="C202" s="144" t="s">
        <v>295</v>
      </c>
      <c r="D202" s="144"/>
      <c r="E202" s="144"/>
      <c r="F202" s="144"/>
      <c r="G202" s="144"/>
      <c r="H202" s="144"/>
      <c r="I202" s="42"/>
      <c r="J202" s="52"/>
      <c r="K202" s="95"/>
      <c r="L202" s="94">
        <f>SUMIF(CD52:CD185, 1, AW52:AW185)-SUMIF(CD52:CD185, 1, BK52:BK185)</f>
        <v>0</v>
      </c>
    </row>
    <row r="203" spans="1:12" ht="14.25" hidden="1" x14ac:dyDescent="0.2">
      <c r="A203" s="52"/>
      <c r="B203" s="54"/>
      <c r="C203" s="144" t="s">
        <v>296</v>
      </c>
      <c r="D203" s="144"/>
      <c r="E203" s="144"/>
      <c r="F203" s="144"/>
      <c r="G203" s="144"/>
      <c r="H203" s="144"/>
      <c r="I203" s="42"/>
      <c r="J203" s="52"/>
      <c r="K203" s="95"/>
      <c r="L203" s="94">
        <f>SUMIF(CD52:CD185, 1, BC52:BC185)</f>
        <v>0</v>
      </c>
    </row>
    <row r="204" spans="1:12" ht="14.25" hidden="1" x14ac:dyDescent="0.2">
      <c r="A204" s="52"/>
      <c r="B204" s="54"/>
      <c r="C204" s="144" t="s">
        <v>297</v>
      </c>
      <c r="D204" s="144"/>
      <c r="E204" s="144"/>
      <c r="F204" s="144"/>
      <c r="G204" s="144"/>
      <c r="H204" s="144"/>
      <c r="I204" s="42"/>
      <c r="J204" s="52"/>
      <c r="K204" s="95"/>
      <c r="L204" s="94">
        <f>SUMIF(CD52:CD185, 1, BB52:BB185)</f>
        <v>0</v>
      </c>
    </row>
    <row r="205" spans="1:12" ht="14.25" hidden="1" x14ac:dyDescent="0.2">
      <c r="A205" s="52"/>
      <c r="B205" s="54"/>
      <c r="C205" s="144" t="s">
        <v>317</v>
      </c>
      <c r="D205" s="144"/>
      <c r="E205" s="144"/>
      <c r="F205" s="144"/>
      <c r="G205" s="144"/>
      <c r="H205" s="144"/>
      <c r="I205" s="42"/>
      <c r="J205" s="52"/>
      <c r="K205" s="95"/>
      <c r="L205" s="94">
        <f>SUMIF(CD52:CD185, 1, AR52:AR185)+SUMIF(CD52:CD185, 1, AT52:AT185)+SUMIF(CD52:CD185, 1, AV52:AV185)</f>
        <v>0</v>
      </c>
    </row>
    <row r="206" spans="1:12" ht="14.25" hidden="1" x14ac:dyDescent="0.2">
      <c r="A206" s="52"/>
      <c r="B206" s="54"/>
      <c r="C206" s="144" t="s">
        <v>318</v>
      </c>
      <c r="D206" s="144"/>
      <c r="E206" s="144"/>
      <c r="F206" s="144"/>
      <c r="G206" s="144"/>
      <c r="H206" s="144"/>
      <c r="I206" s="42"/>
      <c r="J206" s="52"/>
      <c r="K206" s="95"/>
      <c r="L206" s="94">
        <f>SUMIF(CD52:CD185, 1, AZ52:AZ185)</f>
        <v>0</v>
      </c>
    </row>
    <row r="207" spans="1:12" ht="14.25" hidden="1" x14ac:dyDescent="0.2">
      <c r="A207" s="52"/>
      <c r="B207" s="54"/>
      <c r="C207" s="144" t="s">
        <v>319</v>
      </c>
      <c r="D207" s="144"/>
      <c r="E207" s="144"/>
      <c r="F207" s="144"/>
      <c r="G207" s="144"/>
      <c r="H207" s="144"/>
      <c r="I207" s="42"/>
      <c r="J207" s="52"/>
      <c r="K207" s="95"/>
      <c r="L207" s="94">
        <f>SUMIF(CD52:CD185, 1, BA52:BA185)</f>
        <v>0</v>
      </c>
    </row>
    <row r="208" spans="1:12" hidden="1" x14ac:dyDescent="0.2"/>
    <row r="209" spans="1:12" ht="15" hidden="1" x14ac:dyDescent="0.2">
      <c r="A209" s="55"/>
      <c r="B209" s="56"/>
      <c r="C209" s="146" t="s">
        <v>320</v>
      </c>
      <c r="D209" s="146"/>
      <c r="E209" s="146"/>
      <c r="F209" s="146"/>
      <c r="G209" s="146"/>
      <c r="H209" s="146"/>
      <c r="I209" s="44"/>
      <c r="J209" s="55"/>
      <c r="K209" s="117"/>
      <c r="L209" s="110">
        <f>L211+L226+L227</f>
        <v>0</v>
      </c>
    </row>
    <row r="210" spans="1:12" ht="14.25" hidden="1" x14ac:dyDescent="0.2">
      <c r="A210" s="52"/>
      <c r="B210" s="54"/>
      <c r="C210" s="145" t="s">
        <v>288</v>
      </c>
      <c r="D210" s="144"/>
      <c r="E210" s="144"/>
      <c r="F210" s="144"/>
      <c r="G210" s="144"/>
      <c r="H210" s="144"/>
      <c r="I210" s="42"/>
      <c r="J210" s="52"/>
      <c r="K210" s="95"/>
      <c r="L210" s="94"/>
    </row>
    <row r="211" spans="1:12" ht="14.25" hidden="1" x14ac:dyDescent="0.2">
      <c r="A211" s="52"/>
      <c r="B211" s="54"/>
      <c r="C211" s="144" t="s">
        <v>315</v>
      </c>
      <c r="D211" s="144"/>
      <c r="E211" s="144"/>
      <c r="F211" s="144"/>
      <c r="G211" s="144"/>
      <c r="H211" s="144"/>
      <c r="I211" s="42"/>
      <c r="J211" s="52"/>
      <c r="K211" s="95"/>
      <c r="L211" s="94">
        <f>L213+L214+L220+L224</f>
        <v>0</v>
      </c>
    </row>
    <row r="212" spans="1:12" ht="14.25" hidden="1" x14ac:dyDescent="0.2">
      <c r="A212" s="52"/>
      <c r="B212" s="54"/>
      <c r="C212" s="145" t="s">
        <v>288</v>
      </c>
      <c r="D212" s="144"/>
      <c r="E212" s="144"/>
      <c r="F212" s="144"/>
      <c r="G212" s="144"/>
      <c r="H212" s="144"/>
      <c r="I212" s="42"/>
      <c r="J212" s="52"/>
      <c r="K212" s="95"/>
      <c r="L212" s="94"/>
    </row>
    <row r="213" spans="1:12" ht="14.25" hidden="1" x14ac:dyDescent="0.2">
      <c r="A213" s="52"/>
      <c r="B213" s="54"/>
      <c r="C213" s="144" t="s">
        <v>316</v>
      </c>
      <c r="D213" s="144"/>
      <c r="E213" s="144"/>
      <c r="F213" s="144"/>
      <c r="G213" s="144"/>
      <c r="H213" s="144"/>
      <c r="I213" s="42"/>
      <c r="J213" s="52"/>
      <c r="K213" s="95"/>
      <c r="L213" s="94">
        <f>SUMIF(CD52:CD207, 2, AR52:AR207)</f>
        <v>0</v>
      </c>
    </row>
    <row r="214" spans="1:12" ht="14.25" hidden="1" x14ac:dyDescent="0.2">
      <c r="A214" s="52"/>
      <c r="B214" s="54"/>
      <c r="C214" s="144" t="s">
        <v>290</v>
      </c>
      <c r="D214" s="144"/>
      <c r="E214" s="144"/>
      <c r="F214" s="144"/>
      <c r="G214" s="144"/>
      <c r="H214" s="144"/>
      <c r="I214" s="42"/>
      <c r="J214" s="52"/>
      <c r="K214" s="95"/>
      <c r="L214" s="94">
        <f>L216+L219+L218</f>
        <v>0</v>
      </c>
    </row>
    <row r="215" spans="1:12" ht="14.25" hidden="1" x14ac:dyDescent="0.2">
      <c r="A215" s="52"/>
      <c r="B215" s="54"/>
      <c r="C215" s="145" t="s">
        <v>291</v>
      </c>
      <c r="D215" s="144"/>
      <c r="E215" s="144"/>
      <c r="F215" s="144"/>
      <c r="G215" s="144"/>
      <c r="H215" s="144"/>
      <c r="I215" s="42"/>
      <c r="J215" s="52"/>
      <c r="K215" s="95"/>
      <c r="L215" s="94"/>
    </row>
    <row r="216" spans="1:12" ht="14.25" hidden="1" x14ac:dyDescent="0.2">
      <c r="A216" s="52"/>
      <c r="B216" s="54"/>
      <c r="C216" s="144" t="s">
        <v>290</v>
      </c>
      <c r="D216" s="144"/>
      <c r="E216" s="144"/>
      <c r="F216" s="144"/>
      <c r="G216" s="144"/>
      <c r="H216" s="144"/>
      <c r="I216" s="42"/>
      <c r="J216" s="52"/>
      <c r="K216" s="95"/>
      <c r="L216" s="94">
        <f>SUMIF(CD52:CD207, 2, AO52:AO207)</f>
        <v>0</v>
      </c>
    </row>
    <row r="217" spans="1:12" ht="14.25" hidden="1" x14ac:dyDescent="0.2">
      <c r="A217" s="52"/>
      <c r="B217" s="54"/>
      <c r="C217" s="145" t="s">
        <v>292</v>
      </c>
      <c r="D217" s="144"/>
      <c r="E217" s="144"/>
      <c r="F217" s="144"/>
      <c r="G217" s="144"/>
      <c r="H217" s="144"/>
      <c r="I217" s="42"/>
      <c r="J217" s="52"/>
      <c r="K217" s="95"/>
      <c r="L217" s="94"/>
    </row>
    <row r="218" spans="1:12" ht="14.25" hidden="1" x14ac:dyDescent="0.2">
      <c r="A218" s="52"/>
      <c r="B218" s="54"/>
      <c r="C218" s="144" t="s">
        <v>312</v>
      </c>
      <c r="D218" s="144"/>
      <c r="E218" s="144"/>
      <c r="F218" s="144"/>
      <c r="G218" s="144"/>
      <c r="H218" s="144"/>
      <c r="I218" s="42"/>
      <c r="J218" s="52"/>
      <c r="K218" s="95"/>
      <c r="L218" s="94">
        <f>SUMIF(CD52:CD207, 2, AT52:AT207)</f>
        <v>0</v>
      </c>
    </row>
    <row r="219" spans="1:12" ht="14.25" hidden="1" x14ac:dyDescent="0.2">
      <c r="A219" s="52"/>
      <c r="B219" s="54"/>
      <c r="C219" s="144" t="s">
        <v>293</v>
      </c>
      <c r="D219" s="144"/>
      <c r="E219" s="144"/>
      <c r="F219" s="144"/>
      <c r="G219" s="144"/>
      <c r="H219" s="144"/>
      <c r="I219" s="42"/>
      <c r="J219" s="52"/>
      <c r="K219" s="95"/>
      <c r="L219" s="94">
        <f>SUMIF(CD52:CD207, 2, AV52:AV207)</f>
        <v>0</v>
      </c>
    </row>
    <row r="220" spans="1:12" ht="14.25" hidden="1" x14ac:dyDescent="0.2">
      <c r="A220" s="52"/>
      <c r="B220" s="54"/>
      <c r="C220" s="144" t="s">
        <v>294</v>
      </c>
      <c r="D220" s="144"/>
      <c r="E220" s="144"/>
      <c r="F220" s="144"/>
      <c r="G220" s="144"/>
      <c r="H220" s="144"/>
      <c r="I220" s="42"/>
      <c r="J220" s="52"/>
      <c r="K220" s="95"/>
      <c r="L220" s="94">
        <f>L222+L223</f>
        <v>0</v>
      </c>
    </row>
    <row r="221" spans="1:12" ht="14.25" hidden="1" x14ac:dyDescent="0.2">
      <c r="A221" s="52"/>
      <c r="B221" s="54"/>
      <c r="C221" s="145" t="s">
        <v>291</v>
      </c>
      <c r="D221" s="144"/>
      <c r="E221" s="144"/>
      <c r="F221" s="144"/>
      <c r="G221" s="144"/>
      <c r="H221" s="144"/>
      <c r="I221" s="42"/>
      <c r="J221" s="52"/>
      <c r="K221" s="95"/>
      <c r="L221" s="94"/>
    </row>
    <row r="222" spans="1:12" ht="14.25" hidden="1" x14ac:dyDescent="0.2">
      <c r="A222" s="52"/>
      <c r="B222" s="54"/>
      <c r="C222" s="144" t="s">
        <v>295</v>
      </c>
      <c r="D222" s="144"/>
      <c r="E222" s="144"/>
      <c r="F222" s="144"/>
      <c r="G222" s="144"/>
      <c r="H222" s="144"/>
      <c r="I222" s="42"/>
      <c r="J222" s="52"/>
      <c r="K222" s="95"/>
      <c r="L222" s="94">
        <f>SUMIF(CD52:CD207, 2, AW52:AW207)-SUMIF(CD52:CD207, 2, BK52:BK207)</f>
        <v>0</v>
      </c>
    </row>
    <row r="223" spans="1:12" ht="14.25" hidden="1" x14ac:dyDescent="0.2">
      <c r="A223" s="52"/>
      <c r="B223" s="54"/>
      <c r="C223" s="144" t="s">
        <v>296</v>
      </c>
      <c r="D223" s="144"/>
      <c r="E223" s="144"/>
      <c r="F223" s="144"/>
      <c r="G223" s="144"/>
      <c r="H223" s="144"/>
      <c r="I223" s="42"/>
      <c r="J223" s="52"/>
      <c r="K223" s="95"/>
      <c r="L223" s="94">
        <f>SUMIF(CD52:CD207, 2, BC52:BC207)</f>
        <v>0</v>
      </c>
    </row>
    <row r="224" spans="1:12" ht="14.25" hidden="1" x14ac:dyDescent="0.2">
      <c r="A224" s="52"/>
      <c r="B224" s="54"/>
      <c r="C224" s="144" t="s">
        <v>297</v>
      </c>
      <c r="D224" s="144"/>
      <c r="E224" s="144"/>
      <c r="F224" s="144"/>
      <c r="G224" s="144"/>
      <c r="H224" s="144"/>
      <c r="I224" s="42"/>
      <c r="J224" s="52"/>
      <c r="K224" s="95"/>
      <c r="L224" s="94">
        <f>SUMIF(CD52:CD207, 2, BB52:BB207)</f>
        <v>0</v>
      </c>
    </row>
    <row r="225" spans="1:12" ht="14.25" hidden="1" x14ac:dyDescent="0.2">
      <c r="A225" s="52"/>
      <c r="B225" s="54"/>
      <c r="C225" s="144" t="s">
        <v>317</v>
      </c>
      <c r="D225" s="144"/>
      <c r="E225" s="144"/>
      <c r="F225" s="144"/>
      <c r="G225" s="144"/>
      <c r="H225" s="144"/>
      <c r="I225" s="42"/>
      <c r="J225" s="52"/>
      <c r="K225" s="95"/>
      <c r="L225" s="94">
        <f>SUMIF(CD52:CD207, 2, AR52:AR207)+SUMIF(CD52:CD207, 2, AT52:AT207)+SUMIF(CD52:CD207, 2, AV52:AV207)</f>
        <v>0</v>
      </c>
    </row>
    <row r="226" spans="1:12" ht="14.25" hidden="1" x14ac:dyDescent="0.2">
      <c r="A226" s="52"/>
      <c r="B226" s="54"/>
      <c r="C226" s="144" t="s">
        <v>318</v>
      </c>
      <c r="D226" s="144"/>
      <c r="E226" s="144"/>
      <c r="F226" s="144"/>
      <c r="G226" s="144"/>
      <c r="H226" s="144"/>
      <c r="I226" s="42"/>
      <c r="J226" s="52"/>
      <c r="K226" s="95"/>
      <c r="L226" s="94">
        <f>SUMIF(CD52:CD207, 2, AZ52:AZ207)</f>
        <v>0</v>
      </c>
    </row>
    <row r="227" spans="1:12" ht="14.25" hidden="1" x14ac:dyDescent="0.2">
      <c r="A227" s="52"/>
      <c r="B227" s="54"/>
      <c r="C227" s="144" t="s">
        <v>319</v>
      </c>
      <c r="D227" s="144"/>
      <c r="E227" s="144"/>
      <c r="F227" s="144"/>
      <c r="G227" s="144"/>
      <c r="H227" s="144"/>
      <c r="I227" s="42"/>
      <c r="J227" s="52"/>
      <c r="K227" s="95"/>
      <c r="L227" s="94">
        <f>SUMIF(CD52:CD207, 2, BA52:BA207)</f>
        <v>0</v>
      </c>
    </row>
    <row r="228" spans="1:12" hidden="1" x14ac:dyDescent="0.2"/>
    <row r="229" spans="1:12" ht="15" hidden="1" x14ac:dyDescent="0.2">
      <c r="A229" s="55"/>
      <c r="B229" s="56"/>
      <c r="C229" s="146" t="s">
        <v>321</v>
      </c>
      <c r="D229" s="146"/>
      <c r="E229" s="146"/>
      <c r="F229" s="146"/>
      <c r="G229" s="146"/>
      <c r="H229" s="146"/>
      <c r="I229" s="44"/>
      <c r="J229" s="55"/>
      <c r="K229" s="117"/>
      <c r="L229" s="110">
        <f>L231+L232</f>
        <v>0</v>
      </c>
    </row>
    <row r="230" spans="1:12" ht="14.25" hidden="1" x14ac:dyDescent="0.2">
      <c r="A230" s="52"/>
      <c r="B230" s="54"/>
      <c r="C230" s="145" t="s">
        <v>288</v>
      </c>
      <c r="D230" s="144"/>
      <c r="E230" s="144"/>
      <c r="F230" s="144"/>
      <c r="G230" s="144"/>
      <c r="H230" s="144"/>
      <c r="I230" s="42"/>
      <c r="J230" s="52"/>
      <c r="K230" s="95"/>
      <c r="L230" s="94"/>
    </row>
    <row r="231" spans="1:12" ht="14.25" hidden="1" x14ac:dyDescent="0.2">
      <c r="A231" s="52"/>
      <c r="B231" s="54"/>
      <c r="C231" s="144" t="s">
        <v>302</v>
      </c>
      <c r="D231" s="144"/>
      <c r="E231" s="144"/>
      <c r="F231" s="144"/>
      <c r="G231" s="144"/>
      <c r="H231" s="144"/>
      <c r="I231" s="42"/>
      <c r="J231" s="52"/>
      <c r="K231" s="95"/>
      <c r="L231" s="94">
        <f>SUMIF(CD52:CD227, 3, BK52:BK227)</f>
        <v>0</v>
      </c>
    </row>
    <row r="232" spans="1:12" ht="14.25" hidden="1" x14ac:dyDescent="0.2">
      <c r="A232" s="52"/>
      <c r="B232" s="54"/>
      <c r="C232" s="144" t="s">
        <v>303</v>
      </c>
      <c r="D232" s="144"/>
      <c r="E232" s="144"/>
      <c r="F232" s="144"/>
      <c r="G232" s="144"/>
      <c r="H232" s="144"/>
      <c r="I232" s="42"/>
      <c r="J232" s="52"/>
      <c r="K232" s="95"/>
      <c r="L232" s="94">
        <f>SUMIF(CD52:CD227, 3, BD52:BD227)</f>
        <v>0</v>
      </c>
    </row>
    <row r="234" spans="1:12" ht="15" x14ac:dyDescent="0.2">
      <c r="A234" s="55"/>
      <c r="B234" s="56"/>
      <c r="C234" s="146" t="s">
        <v>322</v>
      </c>
      <c r="D234" s="146"/>
      <c r="E234" s="146"/>
      <c r="F234" s="146"/>
      <c r="G234" s="146"/>
      <c r="H234" s="146"/>
      <c r="I234" s="44"/>
      <c r="J234" s="55"/>
      <c r="K234" s="117"/>
      <c r="L234" s="110">
        <f>L240+L255+L256+L236+L237</f>
        <v>60896.799999999996</v>
      </c>
    </row>
    <row r="235" spans="1:12" ht="14.25" x14ac:dyDescent="0.2">
      <c r="A235" s="52"/>
      <c r="B235" s="54"/>
      <c r="C235" s="145" t="s">
        <v>288</v>
      </c>
      <c r="D235" s="144"/>
      <c r="E235" s="144"/>
      <c r="F235" s="144"/>
      <c r="G235" s="144"/>
      <c r="H235" s="144"/>
      <c r="I235" s="42"/>
      <c r="J235" s="52"/>
      <c r="K235" s="95"/>
      <c r="L235" s="94"/>
    </row>
    <row r="236" spans="1:12" ht="14.25" hidden="1" x14ac:dyDescent="0.2">
      <c r="A236" s="52"/>
      <c r="B236" s="54"/>
      <c r="C236" s="144" t="s">
        <v>323</v>
      </c>
      <c r="D236" s="144"/>
      <c r="E236" s="144"/>
      <c r="F236" s="144"/>
      <c r="G236" s="144"/>
      <c r="H236" s="144"/>
      <c r="I236" s="42"/>
      <c r="J236" s="52"/>
      <c r="K236" s="95"/>
      <c r="L236" s="94"/>
    </row>
    <row r="237" spans="1:12" ht="14.25" hidden="1" x14ac:dyDescent="0.2">
      <c r="A237" s="52"/>
      <c r="B237" s="54"/>
      <c r="C237" s="144" t="s">
        <v>324</v>
      </c>
      <c r="D237" s="144"/>
      <c r="E237" s="144"/>
      <c r="F237" s="144"/>
      <c r="G237" s="144"/>
      <c r="H237" s="144"/>
      <c r="I237" s="42"/>
      <c r="J237" s="52"/>
      <c r="K237" s="95"/>
      <c r="L237" s="94">
        <f>SUM(BO52:BO232)</f>
        <v>0</v>
      </c>
    </row>
    <row r="238" spans="1:12" ht="14.25" x14ac:dyDescent="0.2">
      <c r="A238" s="52"/>
      <c r="B238" s="54"/>
      <c r="C238" s="144" t="s">
        <v>27</v>
      </c>
      <c r="D238" s="144"/>
      <c r="E238" s="144"/>
      <c r="F238" s="144"/>
      <c r="G238" s="144"/>
      <c r="H238" s="144"/>
      <c r="I238" s="42"/>
      <c r="J238" s="52"/>
      <c r="K238" s="95"/>
      <c r="L238" s="94">
        <f>L240+L255+L256</f>
        <v>60896.799999999996</v>
      </c>
    </row>
    <row r="239" spans="1:12" ht="14.25" x14ac:dyDescent="0.2">
      <c r="A239" s="52"/>
      <c r="B239" s="54"/>
      <c r="C239" s="145" t="s">
        <v>288</v>
      </c>
      <c r="D239" s="144"/>
      <c r="E239" s="144"/>
      <c r="F239" s="144"/>
      <c r="G239" s="144"/>
      <c r="H239" s="144"/>
      <c r="I239" s="42"/>
      <c r="J239" s="52"/>
      <c r="K239" s="95"/>
      <c r="L239" s="94"/>
    </row>
    <row r="240" spans="1:12" ht="14.25" x14ac:dyDescent="0.2">
      <c r="A240" s="52"/>
      <c r="B240" s="54"/>
      <c r="C240" s="144" t="s">
        <v>315</v>
      </c>
      <c r="D240" s="144"/>
      <c r="E240" s="144"/>
      <c r="F240" s="144"/>
      <c r="G240" s="144"/>
      <c r="H240" s="144"/>
      <c r="I240" s="42"/>
      <c r="J240" s="52"/>
      <c r="K240" s="95"/>
      <c r="L240" s="94">
        <f>L242+L243+L249+L253</f>
        <v>29028.9</v>
      </c>
    </row>
    <row r="241" spans="1:104" ht="14.25" x14ac:dyDescent="0.2">
      <c r="A241" s="52"/>
      <c r="B241" s="54"/>
      <c r="C241" s="145" t="s">
        <v>288</v>
      </c>
      <c r="D241" s="144"/>
      <c r="E241" s="144"/>
      <c r="F241" s="144"/>
      <c r="G241" s="144"/>
      <c r="H241" s="144"/>
      <c r="I241" s="42"/>
      <c r="J241" s="52"/>
      <c r="K241" s="95"/>
      <c r="L241" s="94"/>
      <c r="CZ241" s="92"/>
    </row>
    <row r="242" spans="1:104" ht="14.25" x14ac:dyDescent="0.2">
      <c r="A242" s="52"/>
      <c r="B242" s="54"/>
      <c r="C242" s="144" t="s">
        <v>316</v>
      </c>
      <c r="D242" s="144"/>
      <c r="E242" s="144"/>
      <c r="F242" s="144"/>
      <c r="G242" s="144"/>
      <c r="H242" s="144"/>
      <c r="I242" s="42"/>
      <c r="J242" s="52"/>
      <c r="K242" s="95"/>
      <c r="L242" s="94">
        <f>SUMIF(CD52:CD232, 4, AR52:AR232)</f>
        <v>29028.9</v>
      </c>
    </row>
    <row r="243" spans="1:104" ht="14.25" hidden="1" x14ac:dyDescent="0.2">
      <c r="A243" s="52"/>
      <c r="B243" s="54"/>
      <c r="C243" s="144" t="s">
        <v>290</v>
      </c>
      <c r="D243" s="144"/>
      <c r="E243" s="144"/>
      <c r="F243" s="144"/>
      <c r="G243" s="144"/>
      <c r="H243" s="144"/>
      <c r="I243" s="42"/>
      <c r="J243" s="52"/>
      <c r="K243" s="95"/>
      <c r="L243" s="94">
        <f>L245+L248+L247</f>
        <v>0</v>
      </c>
    </row>
    <row r="244" spans="1:104" ht="14.25" hidden="1" x14ac:dyDescent="0.2">
      <c r="A244" s="52"/>
      <c r="B244" s="54"/>
      <c r="C244" s="145" t="s">
        <v>291</v>
      </c>
      <c r="D244" s="144"/>
      <c r="E244" s="144"/>
      <c r="F244" s="144"/>
      <c r="G244" s="144"/>
      <c r="H244" s="144"/>
      <c r="I244" s="42"/>
      <c r="J244" s="52"/>
      <c r="K244" s="95"/>
      <c r="L244" s="94"/>
    </row>
    <row r="245" spans="1:104" ht="14.25" hidden="1" x14ac:dyDescent="0.2">
      <c r="A245" s="52"/>
      <c r="B245" s="54"/>
      <c r="C245" s="144" t="s">
        <v>290</v>
      </c>
      <c r="D245" s="144"/>
      <c r="E245" s="144"/>
      <c r="F245" s="144"/>
      <c r="G245" s="144"/>
      <c r="H245" s="144"/>
      <c r="I245" s="42"/>
      <c r="J245" s="52"/>
      <c r="K245" s="95"/>
      <c r="L245" s="94">
        <f>SUMIF(CD52:CD232, 4, AO52:AO232)</f>
        <v>0</v>
      </c>
    </row>
    <row r="246" spans="1:104" ht="14.25" hidden="1" x14ac:dyDescent="0.2">
      <c r="A246" s="52"/>
      <c r="B246" s="54"/>
      <c r="C246" s="145" t="s">
        <v>292</v>
      </c>
      <c r="D246" s="144"/>
      <c r="E246" s="144"/>
      <c r="F246" s="144"/>
      <c r="G246" s="144"/>
      <c r="H246" s="144"/>
      <c r="I246" s="42"/>
      <c r="J246" s="52"/>
      <c r="K246" s="95"/>
      <c r="L246" s="94"/>
    </row>
    <row r="247" spans="1:104" ht="14.25" hidden="1" x14ac:dyDescent="0.2">
      <c r="A247" s="52"/>
      <c r="B247" s="54"/>
      <c r="C247" s="144" t="s">
        <v>312</v>
      </c>
      <c r="D247" s="144"/>
      <c r="E247" s="144"/>
      <c r="F247" s="144"/>
      <c r="G247" s="144"/>
      <c r="H247" s="144"/>
      <c r="I247" s="42"/>
      <c r="J247" s="52"/>
      <c r="K247" s="95"/>
      <c r="L247" s="94">
        <f>SUMIF(CD52:CD232, 4, AT52:AT232)</f>
        <v>0</v>
      </c>
    </row>
    <row r="248" spans="1:104" ht="14.25" hidden="1" x14ac:dyDescent="0.2">
      <c r="A248" s="52"/>
      <c r="B248" s="54"/>
      <c r="C248" s="144" t="s">
        <v>293</v>
      </c>
      <c r="D248" s="144"/>
      <c r="E248" s="144"/>
      <c r="F248" s="144"/>
      <c r="G248" s="144"/>
      <c r="H248" s="144"/>
      <c r="I248" s="42"/>
      <c r="J248" s="52"/>
      <c r="K248" s="95"/>
      <c r="L248" s="94">
        <f>SUMIF(CD52:CD232, 4, AV52:AV232)</f>
        <v>0</v>
      </c>
    </row>
    <row r="249" spans="1:104" ht="14.25" hidden="1" x14ac:dyDescent="0.2">
      <c r="A249" s="52"/>
      <c r="B249" s="54"/>
      <c r="C249" s="144" t="s">
        <v>294</v>
      </c>
      <c r="D249" s="144"/>
      <c r="E249" s="144"/>
      <c r="F249" s="144"/>
      <c r="G249" s="144"/>
      <c r="H249" s="144"/>
      <c r="I249" s="42"/>
      <c r="J249" s="52"/>
      <c r="K249" s="95"/>
      <c r="L249" s="94">
        <f>L251+L252</f>
        <v>0</v>
      </c>
    </row>
    <row r="250" spans="1:104" ht="14.25" hidden="1" x14ac:dyDescent="0.2">
      <c r="A250" s="52"/>
      <c r="B250" s="54"/>
      <c r="C250" s="145" t="s">
        <v>291</v>
      </c>
      <c r="D250" s="144"/>
      <c r="E250" s="144"/>
      <c r="F250" s="144"/>
      <c r="G250" s="144"/>
      <c r="H250" s="144"/>
      <c r="I250" s="42"/>
      <c r="J250" s="52"/>
      <c r="K250" s="95"/>
      <c r="L250" s="94"/>
    </row>
    <row r="251" spans="1:104" ht="14.25" hidden="1" x14ac:dyDescent="0.2">
      <c r="A251" s="52"/>
      <c r="B251" s="54"/>
      <c r="C251" s="144" t="s">
        <v>295</v>
      </c>
      <c r="D251" s="144"/>
      <c r="E251" s="144"/>
      <c r="F251" s="144"/>
      <c r="G251" s="144"/>
      <c r="H251" s="144"/>
      <c r="I251" s="42"/>
      <c r="J251" s="52"/>
      <c r="K251" s="95"/>
      <c r="L251" s="94">
        <f>SUMIF(CD52:CD232, 4, AW52:AW232)-SUMIF(CD52:CD232, 4, BK52:BK232)</f>
        <v>0</v>
      </c>
    </row>
    <row r="252" spans="1:104" ht="14.25" hidden="1" x14ac:dyDescent="0.2">
      <c r="A252" s="52"/>
      <c r="B252" s="54"/>
      <c r="C252" s="144" t="s">
        <v>296</v>
      </c>
      <c r="D252" s="144"/>
      <c r="E252" s="144"/>
      <c r="F252" s="144"/>
      <c r="G252" s="144"/>
      <c r="H252" s="144"/>
      <c r="I252" s="42"/>
      <c r="J252" s="52"/>
      <c r="K252" s="95"/>
      <c r="L252" s="94">
        <f>SUMIF(CD52:CD232, 4, BC52:BC232)</f>
        <v>0</v>
      </c>
    </row>
    <row r="253" spans="1:104" ht="14.25" hidden="1" x14ac:dyDescent="0.2">
      <c r="A253" s="52"/>
      <c r="B253" s="54"/>
      <c r="C253" s="144" t="s">
        <v>297</v>
      </c>
      <c r="D253" s="144"/>
      <c r="E253" s="144"/>
      <c r="F253" s="144"/>
      <c r="G253" s="144"/>
      <c r="H253" s="144"/>
      <c r="I253" s="42"/>
      <c r="J253" s="52"/>
      <c r="K253" s="95"/>
      <c r="L253" s="94">
        <f>SUMIF(CD52:CD232, 4, BB52:BB232)</f>
        <v>0</v>
      </c>
    </row>
    <row r="254" spans="1:104" ht="14.25" x14ac:dyDescent="0.2">
      <c r="A254" s="52"/>
      <c r="B254" s="54"/>
      <c r="C254" s="144" t="s">
        <v>317</v>
      </c>
      <c r="D254" s="144"/>
      <c r="E254" s="144"/>
      <c r="F254" s="144"/>
      <c r="G254" s="144"/>
      <c r="H254" s="144"/>
      <c r="I254" s="42"/>
      <c r="J254" s="52"/>
      <c r="K254" s="95"/>
      <c r="L254" s="94">
        <f>SUMIF(CD52:CD232, 4, AR52:AR232)+SUMIF(CD52:CD232, 4, AT52:AT232)+SUMIF(CD52:CD232, 4, AV52:AV232)</f>
        <v>29028.9</v>
      </c>
    </row>
    <row r="255" spans="1:104" ht="14.25" x14ac:dyDescent="0.2">
      <c r="A255" s="52"/>
      <c r="B255" s="54"/>
      <c r="C255" s="144" t="s">
        <v>318</v>
      </c>
      <c r="D255" s="144"/>
      <c r="E255" s="144"/>
      <c r="F255" s="144"/>
      <c r="G255" s="144"/>
      <c r="H255" s="144"/>
      <c r="I255" s="42"/>
      <c r="J255" s="52"/>
      <c r="K255" s="95"/>
      <c r="L255" s="94">
        <f>SUMIF(CD52:CD232, 4, AZ52:AZ232)</f>
        <v>21438.41</v>
      </c>
    </row>
    <row r="256" spans="1:104" ht="14.25" x14ac:dyDescent="0.2">
      <c r="A256" s="52"/>
      <c r="B256" s="54"/>
      <c r="C256" s="144" t="s">
        <v>319</v>
      </c>
      <c r="D256" s="144"/>
      <c r="E256" s="144"/>
      <c r="F256" s="144"/>
      <c r="G256" s="144"/>
      <c r="H256" s="144"/>
      <c r="I256" s="42"/>
      <c r="J256" s="52"/>
      <c r="K256" s="95"/>
      <c r="L256" s="94">
        <f>SUMIF(CD52:CD232, 4, BA52:BA232)</f>
        <v>10429.49</v>
      </c>
    </row>
    <row r="258" spans="1:105" ht="15" x14ac:dyDescent="0.2">
      <c r="A258" s="55"/>
      <c r="B258" s="56"/>
      <c r="C258" s="146" t="s">
        <v>325</v>
      </c>
      <c r="D258" s="146"/>
      <c r="E258" s="146"/>
      <c r="F258" s="146"/>
      <c r="G258" s="146"/>
      <c r="H258" s="146"/>
      <c r="I258" s="44"/>
      <c r="J258" s="55"/>
      <c r="K258" s="117"/>
      <c r="L258" s="110">
        <f>L189+L209+L229+L234</f>
        <v>60896.799999999996</v>
      </c>
    </row>
    <row r="259" spans="1:105" ht="14.25" x14ac:dyDescent="0.2">
      <c r="A259" s="52"/>
      <c r="B259" s="54"/>
      <c r="C259" s="145" t="s">
        <v>288</v>
      </c>
      <c r="D259" s="144"/>
      <c r="E259" s="144"/>
      <c r="F259" s="144"/>
      <c r="G259" s="144"/>
      <c r="H259" s="144"/>
      <c r="I259" s="42"/>
      <c r="J259" s="52"/>
      <c r="K259" s="95"/>
      <c r="L259" s="94"/>
    </row>
    <row r="260" spans="1:105" ht="14.25" x14ac:dyDescent="0.2">
      <c r="A260" s="52"/>
      <c r="B260" s="54"/>
      <c r="C260" s="144" t="s">
        <v>315</v>
      </c>
      <c r="D260" s="144"/>
      <c r="E260" s="144"/>
      <c r="F260" s="144"/>
      <c r="G260" s="144"/>
      <c r="H260" s="144"/>
      <c r="I260" s="42"/>
      <c r="J260" s="52"/>
      <c r="K260" s="95"/>
      <c r="L260" s="94">
        <f>L262+L263+L269+L273</f>
        <v>29028.9</v>
      </c>
      <c r="DA260" s="92"/>
    </row>
    <row r="261" spans="1:105" ht="14.25" x14ac:dyDescent="0.2">
      <c r="A261" s="52"/>
      <c r="B261" s="54"/>
      <c r="C261" s="145" t="s">
        <v>288</v>
      </c>
      <c r="D261" s="144"/>
      <c r="E261" s="144"/>
      <c r="F261" s="144"/>
      <c r="G261" s="144"/>
      <c r="H261" s="144"/>
      <c r="I261" s="42"/>
      <c r="J261" s="52"/>
      <c r="K261" s="95"/>
      <c r="L261" s="94"/>
    </row>
    <row r="262" spans="1:105" ht="14.25" x14ac:dyDescent="0.2">
      <c r="A262" s="52"/>
      <c r="B262" s="54"/>
      <c r="C262" s="144" t="s">
        <v>316</v>
      </c>
      <c r="D262" s="144"/>
      <c r="E262" s="144"/>
      <c r="F262" s="144"/>
      <c r="G262" s="144"/>
      <c r="H262" s="144"/>
      <c r="I262" s="42"/>
      <c r="J262" s="52"/>
      <c r="K262" s="95"/>
      <c r="L262" s="94">
        <f>SUM(AR52:AR256)</f>
        <v>29028.9</v>
      </c>
    </row>
    <row r="263" spans="1:105" ht="14.25" hidden="1" x14ac:dyDescent="0.2">
      <c r="A263" s="52"/>
      <c r="B263" s="54"/>
      <c r="C263" s="144" t="s">
        <v>290</v>
      </c>
      <c r="D263" s="144"/>
      <c r="E263" s="144"/>
      <c r="F263" s="144"/>
      <c r="G263" s="144"/>
      <c r="H263" s="144"/>
      <c r="I263" s="42"/>
      <c r="J263" s="52"/>
      <c r="K263" s="95"/>
      <c r="L263" s="94">
        <f>L265+L268+L267</f>
        <v>0</v>
      </c>
    </row>
    <row r="264" spans="1:105" ht="14.25" hidden="1" x14ac:dyDescent="0.2">
      <c r="A264" s="52"/>
      <c r="B264" s="54"/>
      <c r="C264" s="145" t="s">
        <v>291</v>
      </c>
      <c r="D264" s="144"/>
      <c r="E264" s="144"/>
      <c r="F264" s="144"/>
      <c r="G264" s="144"/>
      <c r="H264" s="144"/>
      <c r="I264" s="42"/>
      <c r="J264" s="52"/>
      <c r="K264" s="95"/>
      <c r="L264" s="94"/>
    </row>
    <row r="265" spans="1:105" ht="14.25" hidden="1" x14ac:dyDescent="0.2">
      <c r="A265" s="52"/>
      <c r="B265" s="54"/>
      <c r="C265" s="144" t="s">
        <v>290</v>
      </c>
      <c r="D265" s="144"/>
      <c r="E265" s="144"/>
      <c r="F265" s="144"/>
      <c r="G265" s="144"/>
      <c r="H265" s="144"/>
      <c r="I265" s="42"/>
      <c r="J265" s="52"/>
      <c r="K265" s="95"/>
      <c r="L265" s="94">
        <f>SUM(AO52:AO256)</f>
        <v>0</v>
      </c>
    </row>
    <row r="266" spans="1:105" ht="14.25" hidden="1" x14ac:dyDescent="0.2">
      <c r="A266" s="52"/>
      <c r="B266" s="54"/>
      <c r="C266" s="145" t="s">
        <v>292</v>
      </c>
      <c r="D266" s="144"/>
      <c r="E266" s="144"/>
      <c r="F266" s="144"/>
      <c r="G266" s="144"/>
      <c r="H266" s="144"/>
      <c r="I266" s="42"/>
      <c r="J266" s="52"/>
      <c r="K266" s="95"/>
      <c r="L266" s="94"/>
    </row>
    <row r="267" spans="1:105" ht="14.25" hidden="1" x14ac:dyDescent="0.2">
      <c r="A267" s="52"/>
      <c r="B267" s="54"/>
      <c r="C267" s="144" t="s">
        <v>312</v>
      </c>
      <c r="D267" s="144"/>
      <c r="E267" s="144"/>
      <c r="F267" s="144"/>
      <c r="G267" s="144"/>
      <c r="H267" s="144"/>
      <c r="I267" s="42"/>
      <c r="J267" s="52"/>
      <c r="K267" s="95"/>
      <c r="L267" s="94">
        <f>SUM(AT52:AT256)</f>
        <v>0</v>
      </c>
    </row>
    <row r="268" spans="1:105" ht="14.25" hidden="1" x14ac:dyDescent="0.2">
      <c r="A268" s="52"/>
      <c r="B268" s="54"/>
      <c r="C268" s="144" t="s">
        <v>293</v>
      </c>
      <c r="D268" s="144"/>
      <c r="E268" s="144"/>
      <c r="F268" s="144"/>
      <c r="G268" s="144"/>
      <c r="H268" s="144"/>
      <c r="I268" s="42"/>
      <c r="J268" s="52"/>
      <c r="K268" s="95"/>
      <c r="L268" s="94">
        <f>SUM(AV52:AV256)</f>
        <v>0</v>
      </c>
    </row>
    <row r="269" spans="1:105" ht="14.25" hidden="1" x14ac:dyDescent="0.2">
      <c r="A269" s="52"/>
      <c r="B269" s="54"/>
      <c r="C269" s="144" t="s">
        <v>294</v>
      </c>
      <c r="D269" s="144"/>
      <c r="E269" s="144"/>
      <c r="F269" s="144"/>
      <c r="G269" s="144"/>
      <c r="H269" s="144"/>
      <c r="I269" s="42"/>
      <c r="J269" s="52"/>
      <c r="K269" s="95"/>
      <c r="L269" s="94">
        <f>L271+L272</f>
        <v>0</v>
      </c>
    </row>
    <row r="270" spans="1:105" ht="14.25" hidden="1" x14ac:dyDescent="0.2">
      <c r="A270" s="52"/>
      <c r="B270" s="54"/>
      <c r="C270" s="145" t="s">
        <v>291</v>
      </c>
      <c r="D270" s="144"/>
      <c r="E270" s="144"/>
      <c r="F270" s="144"/>
      <c r="G270" s="144"/>
      <c r="H270" s="144"/>
      <c r="I270" s="42"/>
      <c r="J270" s="52"/>
      <c r="K270" s="95"/>
      <c r="L270" s="94"/>
    </row>
    <row r="271" spans="1:105" ht="14.25" hidden="1" x14ac:dyDescent="0.2">
      <c r="A271" s="52"/>
      <c r="B271" s="54"/>
      <c r="C271" s="144" t="s">
        <v>295</v>
      </c>
      <c r="D271" s="144"/>
      <c r="E271" s="144"/>
      <c r="F271" s="144"/>
      <c r="G271" s="144"/>
      <c r="H271" s="144"/>
      <c r="I271" s="42"/>
      <c r="J271" s="52"/>
      <c r="K271" s="95"/>
      <c r="L271" s="94">
        <f>SUM(AW52:AW256)-SUM(BK52:BK256)</f>
        <v>0</v>
      </c>
    </row>
    <row r="272" spans="1:105" ht="14.25" hidden="1" x14ac:dyDescent="0.2">
      <c r="A272" s="52"/>
      <c r="B272" s="54"/>
      <c r="C272" s="144" t="s">
        <v>296</v>
      </c>
      <c r="D272" s="144"/>
      <c r="E272" s="144"/>
      <c r="F272" s="144"/>
      <c r="G272" s="144"/>
      <c r="H272" s="144"/>
      <c r="I272" s="42"/>
      <c r="J272" s="52"/>
      <c r="K272" s="95"/>
      <c r="L272" s="94">
        <f>SUM(BC52:BC256)</f>
        <v>0</v>
      </c>
    </row>
    <row r="273" spans="1:108" ht="14.25" hidden="1" x14ac:dyDescent="0.2">
      <c r="A273" s="52"/>
      <c r="B273" s="54"/>
      <c r="C273" s="144" t="s">
        <v>297</v>
      </c>
      <c r="D273" s="144"/>
      <c r="E273" s="144"/>
      <c r="F273" s="144"/>
      <c r="G273" s="144"/>
      <c r="H273" s="144"/>
      <c r="I273" s="42"/>
      <c r="J273" s="52"/>
      <c r="K273" s="95"/>
      <c r="L273" s="94">
        <f>SUM(BB52:BB256)</f>
        <v>0</v>
      </c>
    </row>
    <row r="274" spans="1:108" ht="18" x14ac:dyDescent="0.25">
      <c r="A274" s="52"/>
      <c r="B274" s="54"/>
      <c r="C274" s="144" t="s">
        <v>298</v>
      </c>
      <c r="D274" s="144"/>
      <c r="E274" s="144"/>
      <c r="F274" s="144"/>
      <c r="G274" s="144"/>
      <c r="H274" s="144"/>
      <c r="I274" s="42"/>
      <c r="J274" s="52"/>
      <c r="K274" s="95"/>
      <c r="L274" s="94">
        <f>SUM(AR52:AR256)+SUM(AT52:AT256)+SUM(AV52:AV256)</f>
        <v>29028.9</v>
      </c>
      <c r="DD274" s="91"/>
    </row>
    <row r="275" spans="1:108" ht="14.25" x14ac:dyDescent="0.2">
      <c r="A275" s="52"/>
      <c r="B275" s="54"/>
      <c r="C275" s="144" t="s">
        <v>299</v>
      </c>
      <c r="D275" s="144"/>
      <c r="E275" s="144"/>
      <c r="F275" s="144"/>
      <c r="G275" s="144"/>
      <c r="H275" s="144"/>
      <c r="I275" s="42"/>
      <c r="J275" s="52"/>
      <c r="K275" s="95"/>
      <c r="L275" s="94">
        <f>SUM(AZ52:AZ256)</f>
        <v>21438.41</v>
      </c>
    </row>
    <row r="276" spans="1:108" ht="14.25" x14ac:dyDescent="0.2">
      <c r="A276" s="52"/>
      <c r="B276" s="54"/>
      <c r="C276" s="144" t="s">
        <v>300</v>
      </c>
      <c r="D276" s="144"/>
      <c r="E276" s="144"/>
      <c r="F276" s="144"/>
      <c r="G276" s="144"/>
      <c r="H276" s="144"/>
      <c r="I276" s="42"/>
      <c r="J276" s="52"/>
      <c r="K276" s="95"/>
      <c r="L276" s="94">
        <f>SUM(BA52:BA256)</f>
        <v>10429.49</v>
      </c>
    </row>
    <row r="277" spans="1:108" ht="14.25" hidden="1" x14ac:dyDescent="0.2">
      <c r="A277" s="52"/>
      <c r="B277" s="54"/>
      <c r="C277" s="144" t="s">
        <v>326</v>
      </c>
      <c r="D277" s="144"/>
      <c r="E277" s="144"/>
      <c r="F277" s="144"/>
      <c r="G277" s="144"/>
      <c r="H277" s="144"/>
      <c r="I277" s="42"/>
      <c r="J277" s="52"/>
      <c r="K277" s="95"/>
      <c r="L277" s="94">
        <f>L279+L280</f>
        <v>0</v>
      </c>
    </row>
    <row r="278" spans="1:108" ht="14.25" hidden="1" x14ac:dyDescent="0.2">
      <c r="A278" s="52"/>
      <c r="B278" s="54"/>
      <c r="C278" s="145" t="s">
        <v>288</v>
      </c>
      <c r="D278" s="144"/>
      <c r="E278" s="144"/>
      <c r="F278" s="144"/>
      <c r="G278" s="144"/>
      <c r="H278" s="144"/>
      <c r="I278" s="42"/>
      <c r="J278" s="52"/>
      <c r="K278" s="95"/>
      <c r="L278" s="94"/>
    </row>
    <row r="279" spans="1:108" ht="14.25" hidden="1" x14ac:dyDescent="0.2">
      <c r="A279" s="52"/>
      <c r="B279" s="54"/>
      <c r="C279" s="144" t="s">
        <v>302</v>
      </c>
      <c r="D279" s="144"/>
      <c r="E279" s="144"/>
      <c r="F279" s="144"/>
      <c r="G279" s="144"/>
      <c r="H279" s="144"/>
      <c r="I279" s="42"/>
      <c r="J279" s="52"/>
      <c r="K279" s="95"/>
      <c r="L279" s="94">
        <f>SUM(BK52:BK256)</f>
        <v>0</v>
      </c>
    </row>
    <row r="280" spans="1:108" ht="14.25" hidden="1" x14ac:dyDescent="0.2">
      <c r="A280" s="52"/>
      <c r="B280" s="54"/>
      <c r="C280" s="144" t="s">
        <v>303</v>
      </c>
      <c r="D280" s="144"/>
      <c r="E280" s="144"/>
      <c r="F280" s="144"/>
      <c r="G280" s="144"/>
      <c r="H280" s="144"/>
      <c r="I280" s="42"/>
      <c r="J280" s="52"/>
      <c r="K280" s="95"/>
      <c r="L280" s="94">
        <f>SUM(BD52:BD256)</f>
        <v>0</v>
      </c>
    </row>
    <row r="281" spans="1:108" ht="14.25" x14ac:dyDescent="0.2">
      <c r="A281" s="52"/>
      <c r="B281" s="54"/>
      <c r="C281" s="144" t="s">
        <v>327</v>
      </c>
      <c r="D281" s="144"/>
      <c r="E281" s="144"/>
      <c r="F281" s="144"/>
      <c r="G281" s="144"/>
      <c r="H281" s="144"/>
      <c r="I281" s="42"/>
      <c r="J281" s="52"/>
      <c r="K281" s="95"/>
      <c r="L281" s="94">
        <f>L234</f>
        <v>60896.799999999996</v>
      </c>
      <c r="CZ281" s="92"/>
    </row>
    <row r="282" spans="1:108" ht="14.25" x14ac:dyDescent="0.2">
      <c r="A282" s="52"/>
      <c r="B282" s="54"/>
      <c r="C282" s="146" t="s">
        <v>307</v>
      </c>
      <c r="D282" s="144"/>
      <c r="E282" s="144"/>
      <c r="F282" s="144"/>
      <c r="G282" s="144"/>
      <c r="H282" s="144"/>
      <c r="I282" s="42"/>
      <c r="J282" s="52"/>
      <c r="K282" s="95"/>
      <c r="L282" s="94"/>
    </row>
    <row r="283" spans="1:108" ht="14.25" hidden="1" x14ac:dyDescent="0.2">
      <c r="A283" s="52"/>
      <c r="B283" s="54"/>
      <c r="C283" s="144" t="s">
        <v>308</v>
      </c>
      <c r="D283" s="144"/>
      <c r="E283" s="144"/>
      <c r="F283" s="144"/>
      <c r="G283" s="144"/>
      <c r="H283" s="144"/>
      <c r="I283" s="42"/>
      <c r="J283" s="52"/>
      <c r="K283" s="95"/>
      <c r="L283" s="94">
        <f>SUM(AX52:AX256)</f>
        <v>0</v>
      </c>
    </row>
    <row r="284" spans="1:108" ht="14.25" hidden="1" x14ac:dyDescent="0.2">
      <c r="A284" s="52"/>
      <c r="B284" s="54"/>
      <c r="C284" s="144" t="s">
        <v>309</v>
      </c>
      <c r="D284" s="144"/>
      <c r="E284" s="144"/>
      <c r="F284" s="144"/>
      <c r="G284" s="144"/>
      <c r="H284" s="144"/>
      <c r="I284" s="42"/>
      <c r="J284" s="52"/>
      <c r="K284" s="95"/>
      <c r="L284" s="94">
        <f>SUM(AY52:AY256)</f>
        <v>0</v>
      </c>
    </row>
    <row r="285" spans="1:108" ht="14.25" x14ac:dyDescent="0.2">
      <c r="A285" s="52"/>
      <c r="B285" s="54"/>
      <c r="C285" s="144" t="s">
        <v>310</v>
      </c>
      <c r="D285" s="144"/>
      <c r="E285" s="144"/>
      <c r="F285" s="147"/>
      <c r="G285" s="43">
        <f>Source!F92</f>
        <v>46.0884</v>
      </c>
      <c r="H285" s="52"/>
      <c r="I285" s="52"/>
      <c r="J285" s="52"/>
      <c r="K285" s="111"/>
      <c r="L285" s="111"/>
    </row>
    <row r="286" spans="1:108" ht="13.9" hidden="1" customHeight="1" x14ac:dyDescent="0.2">
      <c r="A286" s="52"/>
      <c r="B286" s="54"/>
      <c r="C286" s="144" t="s">
        <v>311</v>
      </c>
      <c r="D286" s="144"/>
      <c r="E286" s="144"/>
      <c r="F286" s="147"/>
      <c r="G286" s="43">
        <f>Source!F93</f>
        <v>0</v>
      </c>
      <c r="H286" s="52"/>
      <c r="I286" s="52"/>
      <c r="J286" s="52"/>
      <c r="K286" s="111"/>
      <c r="L286" s="111"/>
    </row>
    <row r="290" spans="1:12" ht="14.1" customHeight="1" x14ac:dyDescent="0.2">
      <c r="A290" s="64"/>
      <c r="B290" s="65" t="s">
        <v>328</v>
      </c>
      <c r="C290" s="67" t="str">
        <f>IF(Source!AC12&lt;&gt;"", Source!AC12," ")</f>
        <v>Главный специалист сметного отдела</v>
      </c>
      <c r="D290" s="30"/>
      <c r="E290" s="30"/>
      <c r="F290" s="30"/>
      <c r="G290" s="30"/>
      <c r="H290" s="66" t="str">
        <f>IF(Source!AB12&lt;&gt;"", Source!AB12," ")</f>
        <v>Каплина С.Г.</v>
      </c>
      <c r="I290" s="20"/>
      <c r="J290" s="20"/>
      <c r="K290" s="113"/>
      <c r="L290" s="113"/>
    </row>
    <row r="291" spans="1:12" ht="14.1" customHeight="1" x14ac:dyDescent="0.2">
      <c r="A291" s="64"/>
      <c r="B291" s="68"/>
      <c r="C291" s="149" t="s">
        <v>329</v>
      </c>
      <c r="D291" s="149"/>
      <c r="E291" s="149"/>
      <c r="F291" s="149"/>
      <c r="G291" s="149"/>
      <c r="H291" s="20"/>
      <c r="I291" s="20"/>
      <c r="J291" s="20"/>
      <c r="K291" s="113"/>
      <c r="L291" s="113"/>
    </row>
    <row r="292" spans="1:12" ht="14.1" customHeight="1" x14ac:dyDescent="0.2">
      <c r="A292" s="64"/>
      <c r="B292" s="68"/>
      <c r="C292" s="16"/>
      <c r="D292" s="16"/>
      <c r="E292" s="16"/>
      <c r="F292" s="16"/>
      <c r="G292" s="16"/>
      <c r="H292" s="20"/>
      <c r="I292" s="20"/>
      <c r="J292" s="20"/>
      <c r="K292" s="113"/>
      <c r="L292" s="113"/>
    </row>
    <row r="293" spans="1:12" ht="14.1" customHeight="1" x14ac:dyDescent="0.2">
      <c r="A293" s="64"/>
      <c r="B293" s="65" t="s">
        <v>330</v>
      </c>
      <c r="C293" s="67" t="str">
        <f>IF(Source!AE12&lt;&gt;"", Source!AE12," ")</f>
        <v xml:space="preserve"> </v>
      </c>
      <c r="D293" s="30"/>
      <c r="E293" s="30"/>
      <c r="F293" s="30"/>
      <c r="G293" s="30"/>
      <c r="H293" s="66" t="str">
        <f>IF(Source!AD12&lt;&gt;"", Source!AD12," ")</f>
        <v xml:space="preserve"> </v>
      </c>
      <c r="I293" s="20"/>
      <c r="J293" s="20"/>
      <c r="K293" s="113"/>
      <c r="L293" s="113"/>
    </row>
    <row r="294" spans="1:12" ht="14.1" customHeight="1" x14ac:dyDescent="0.2">
      <c r="A294" s="16"/>
      <c r="B294" s="16"/>
      <c r="C294" s="149" t="s">
        <v>329</v>
      </c>
      <c r="D294" s="149"/>
      <c r="E294" s="149"/>
      <c r="F294" s="149"/>
      <c r="G294" s="149"/>
      <c r="H294" s="20"/>
      <c r="I294" s="20"/>
      <c r="J294" s="20"/>
      <c r="K294" s="113"/>
      <c r="L294" s="113"/>
    </row>
  </sheetData>
  <mergeCells count="196">
    <mergeCell ref="C286:F286"/>
    <mergeCell ref="C291:G291"/>
    <mergeCell ref="C294:G294"/>
    <mergeCell ref="C280:H280"/>
    <mergeCell ref="C281:H281"/>
    <mergeCell ref="C282:H282"/>
    <mergeCell ref="C283:H283"/>
    <mergeCell ref="C284:H284"/>
    <mergeCell ref="C285:F285"/>
    <mergeCell ref="C274:H274"/>
    <mergeCell ref="C275:H275"/>
    <mergeCell ref="C276:H276"/>
    <mergeCell ref="C277:H277"/>
    <mergeCell ref="C278:H278"/>
    <mergeCell ref="C279:H279"/>
    <mergeCell ref="C268:H268"/>
    <mergeCell ref="C269:H269"/>
    <mergeCell ref="C270:H270"/>
    <mergeCell ref="C271:H271"/>
    <mergeCell ref="C272:H272"/>
    <mergeCell ref="C273:H273"/>
    <mergeCell ref="C262:H262"/>
    <mergeCell ref="C263:H263"/>
    <mergeCell ref="C264:H264"/>
    <mergeCell ref="C265:H265"/>
    <mergeCell ref="C266:H266"/>
    <mergeCell ref="C267:H267"/>
    <mergeCell ref="C255:H255"/>
    <mergeCell ref="C256:H256"/>
    <mergeCell ref="C258:H258"/>
    <mergeCell ref="C259:H259"/>
    <mergeCell ref="C260:H260"/>
    <mergeCell ref="C261:H261"/>
    <mergeCell ref="C249:H249"/>
    <mergeCell ref="C250:H250"/>
    <mergeCell ref="C251:H251"/>
    <mergeCell ref="C252:H252"/>
    <mergeCell ref="C253:H253"/>
    <mergeCell ref="C254:H254"/>
    <mergeCell ref="C243:H243"/>
    <mergeCell ref="C244:H244"/>
    <mergeCell ref="C245:H245"/>
    <mergeCell ref="C246:H246"/>
    <mergeCell ref="C247:H247"/>
    <mergeCell ref="C248:H248"/>
    <mergeCell ref="C237:H237"/>
    <mergeCell ref="C238:H238"/>
    <mergeCell ref="C239:H239"/>
    <mergeCell ref="C240:H240"/>
    <mergeCell ref="C241:H241"/>
    <mergeCell ref="C242:H242"/>
    <mergeCell ref="C230:H230"/>
    <mergeCell ref="C231:H231"/>
    <mergeCell ref="C232:H232"/>
    <mergeCell ref="C234:H234"/>
    <mergeCell ref="C235:H235"/>
    <mergeCell ref="C236:H236"/>
    <mergeCell ref="C223:H223"/>
    <mergeCell ref="C224:H224"/>
    <mergeCell ref="C225:H225"/>
    <mergeCell ref="C226:H226"/>
    <mergeCell ref="C227:H227"/>
    <mergeCell ref="C229:H229"/>
    <mergeCell ref="C217:H217"/>
    <mergeCell ref="C218:H218"/>
    <mergeCell ref="C219:H219"/>
    <mergeCell ref="C220:H220"/>
    <mergeCell ref="C221:H221"/>
    <mergeCell ref="C222:H222"/>
    <mergeCell ref="C211:H211"/>
    <mergeCell ref="C212:H212"/>
    <mergeCell ref="C213:H213"/>
    <mergeCell ref="C214:H214"/>
    <mergeCell ref="C215:H215"/>
    <mergeCell ref="C216:H216"/>
    <mergeCell ref="C204:H204"/>
    <mergeCell ref="C205:H205"/>
    <mergeCell ref="C206:H206"/>
    <mergeCell ref="C207:H207"/>
    <mergeCell ref="C209:H209"/>
    <mergeCell ref="C210:H210"/>
    <mergeCell ref="C198:H198"/>
    <mergeCell ref="C199:H199"/>
    <mergeCell ref="C200:H200"/>
    <mergeCell ref="C201:H201"/>
    <mergeCell ref="C202:H202"/>
    <mergeCell ref="C203:H203"/>
    <mergeCell ref="C192:H192"/>
    <mergeCell ref="C193:H193"/>
    <mergeCell ref="C194:H194"/>
    <mergeCell ref="C195:H195"/>
    <mergeCell ref="C196:H196"/>
    <mergeCell ref="C197:H197"/>
    <mergeCell ref="C183:F183"/>
    <mergeCell ref="C184:F184"/>
    <mergeCell ref="C187:H187"/>
    <mergeCell ref="C189:H189"/>
    <mergeCell ref="C190:H190"/>
    <mergeCell ref="C191:H191"/>
    <mergeCell ref="C177:H177"/>
    <mergeCell ref="C178:H178"/>
    <mergeCell ref="C179:H179"/>
    <mergeCell ref="C180:H180"/>
    <mergeCell ref="C181:H181"/>
    <mergeCell ref="C182:H182"/>
    <mergeCell ref="C171:H171"/>
    <mergeCell ref="C172:H172"/>
    <mergeCell ref="C173:H173"/>
    <mergeCell ref="C174:H174"/>
    <mergeCell ref="C175:H175"/>
    <mergeCell ref="C176:H176"/>
    <mergeCell ref="C165:H165"/>
    <mergeCell ref="C166:H166"/>
    <mergeCell ref="C167:H167"/>
    <mergeCell ref="C168:H168"/>
    <mergeCell ref="C169:H169"/>
    <mergeCell ref="C170:H170"/>
    <mergeCell ref="C159:H159"/>
    <mergeCell ref="C160:H160"/>
    <mergeCell ref="C161:H161"/>
    <mergeCell ref="C162:H162"/>
    <mergeCell ref="C163:H163"/>
    <mergeCell ref="C164:H164"/>
    <mergeCell ref="C154:H154"/>
    <mergeCell ref="I154:J154"/>
    <mergeCell ref="K154:L154"/>
    <mergeCell ref="C156:H156"/>
    <mergeCell ref="C157:H157"/>
    <mergeCell ref="C158:H158"/>
    <mergeCell ref="C136:H136"/>
    <mergeCell ref="I136:J136"/>
    <mergeCell ref="K136:L136"/>
    <mergeCell ref="C145:H145"/>
    <mergeCell ref="I145:J145"/>
    <mergeCell ref="K145:L145"/>
    <mergeCell ref="C118:H118"/>
    <mergeCell ref="I118:J118"/>
    <mergeCell ref="K118:L118"/>
    <mergeCell ref="C127:H127"/>
    <mergeCell ref="I127:J127"/>
    <mergeCell ref="K127:L127"/>
    <mergeCell ref="C99:H99"/>
    <mergeCell ref="I99:J99"/>
    <mergeCell ref="K99:L99"/>
    <mergeCell ref="C108:H108"/>
    <mergeCell ref="I108:J108"/>
    <mergeCell ref="K108:L108"/>
    <mergeCell ref="C81:H81"/>
    <mergeCell ref="I81:J81"/>
    <mergeCell ref="K81:L81"/>
    <mergeCell ref="C90:H90"/>
    <mergeCell ref="I90:J90"/>
    <mergeCell ref="K90:L90"/>
    <mergeCell ref="A53:L53"/>
    <mergeCell ref="C63:H63"/>
    <mergeCell ref="I63:J63"/>
    <mergeCell ref="K63:L63"/>
    <mergeCell ref="C72:H72"/>
    <mergeCell ref="I72:J72"/>
    <mergeCell ref="K72:L72"/>
    <mergeCell ref="A46:A50"/>
    <mergeCell ref="B46:B50"/>
    <mergeCell ref="C46:C50"/>
    <mergeCell ref="D46:D50"/>
    <mergeCell ref="E46:G49"/>
    <mergeCell ref="H46:L49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9:L19"/>
    <mergeCell ref="A20:L20"/>
    <mergeCell ref="A8:E8"/>
    <mergeCell ref="F8:L8"/>
    <mergeCell ref="A10:E10"/>
    <mergeCell ref="F10:L10"/>
    <mergeCell ref="A12:E12"/>
    <mergeCell ref="F12:L12"/>
    <mergeCell ref="C34:L34"/>
    <mergeCell ref="A2:E2"/>
    <mergeCell ref="F2:L2"/>
    <mergeCell ref="A4:E4"/>
    <mergeCell ref="F4:L4"/>
    <mergeCell ref="A6:E6"/>
    <mergeCell ref="F6:L6"/>
    <mergeCell ref="A14:E14"/>
    <mergeCell ref="F14:L14"/>
    <mergeCell ref="A16:E16"/>
    <mergeCell ref="F16:L1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A45E9-DF21-42A7-99FD-3F1A1B183EF2}">
  <sheetPr>
    <pageSetUpPr fitToPage="1"/>
  </sheetPr>
  <dimension ref="A1:CN282"/>
  <sheetViews>
    <sheetView zoomScaleNormal="100" workbookViewId="0">
      <selection activeCell="DB105" sqref="DB105"/>
    </sheetView>
  </sheetViews>
  <sheetFormatPr defaultRowHeight="12.75" x14ac:dyDescent="0.2"/>
  <cols>
    <col min="1" max="2" width="5.7109375" customWidth="1"/>
    <col min="3" max="3" width="20.7109375" customWidth="1"/>
    <col min="4" max="4" width="40.7109375" customWidth="1"/>
    <col min="5" max="5" width="10.7109375" customWidth="1"/>
    <col min="6" max="13" width="15.7109375" customWidth="1"/>
    <col min="15" max="91" width="0" hidden="1" customWidth="1"/>
    <col min="92" max="92" width="133.7109375" hidden="1" customWidth="1"/>
    <col min="93" max="101" width="0" hidden="1" customWidth="1"/>
  </cols>
  <sheetData>
    <row r="1" spans="1:92" x14ac:dyDescent="0.2">
      <c r="A1" s="8" t="str">
        <f>Source!B1</f>
        <v>Smeta.RU  (495) 974-1589</v>
      </c>
    </row>
    <row r="2" spans="1:92" ht="13.5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159" t="s">
        <v>331</v>
      </c>
      <c r="K2" s="159"/>
      <c r="L2" s="159"/>
      <c r="M2" s="159"/>
    </row>
    <row r="3" spans="1:92" ht="13.5" customHeight="1" x14ac:dyDescent="0.2">
      <c r="A3" s="24"/>
      <c r="B3" s="24"/>
      <c r="C3" s="24"/>
      <c r="D3" s="24"/>
      <c r="E3" s="24"/>
      <c r="F3" s="24"/>
      <c r="G3" s="24"/>
      <c r="H3" s="24"/>
      <c r="I3" s="159" t="s">
        <v>332</v>
      </c>
      <c r="J3" s="159"/>
      <c r="K3" s="159"/>
      <c r="L3" s="159"/>
      <c r="M3" s="159"/>
    </row>
    <row r="4" spans="1:92" ht="13.5" customHeight="1" x14ac:dyDescent="0.2">
      <c r="A4" s="24"/>
      <c r="B4" s="24"/>
      <c r="C4" s="24"/>
      <c r="D4" s="24"/>
      <c r="E4" s="24"/>
      <c r="F4" s="24"/>
      <c r="G4" s="24"/>
      <c r="H4" s="24"/>
      <c r="I4" s="24"/>
      <c r="J4" s="159" t="s">
        <v>333</v>
      </c>
      <c r="K4" s="159"/>
      <c r="L4" s="159"/>
      <c r="M4" s="159"/>
    </row>
    <row r="5" spans="1:92" ht="13.5" customHeight="1" x14ac:dyDescent="0.2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92" ht="14.1" customHeight="1" x14ac:dyDescent="0.2">
      <c r="A6" s="24"/>
      <c r="B6" s="24"/>
      <c r="C6" s="24"/>
      <c r="D6" s="24"/>
      <c r="E6" s="24"/>
      <c r="F6" s="24"/>
      <c r="G6" s="24"/>
      <c r="H6" s="24"/>
      <c r="I6" s="24"/>
      <c r="J6" s="24"/>
      <c r="K6" s="157" t="s">
        <v>334</v>
      </c>
      <c r="L6" s="157"/>
      <c r="M6" s="157"/>
    </row>
    <row r="7" spans="1:92" ht="27.95" customHeight="1" x14ac:dyDescent="0.2">
      <c r="A7" s="24"/>
      <c r="B7" s="24"/>
      <c r="C7" s="24"/>
      <c r="D7" s="24"/>
      <c r="E7" s="24"/>
      <c r="F7" s="24"/>
      <c r="G7" s="24"/>
      <c r="H7" s="24"/>
      <c r="I7" s="24"/>
      <c r="J7" s="70" t="s">
        <v>335</v>
      </c>
      <c r="K7" s="160">
        <v>322005</v>
      </c>
      <c r="L7" s="161"/>
      <c r="M7" s="162"/>
    </row>
    <row r="8" spans="1:92" ht="13.5" customHeight="1" x14ac:dyDescent="0.2">
      <c r="A8" s="24"/>
      <c r="B8" s="24"/>
      <c r="C8" s="24"/>
      <c r="D8" s="24"/>
      <c r="E8" s="24"/>
      <c r="F8" s="24"/>
      <c r="G8" s="24"/>
      <c r="H8" s="24"/>
      <c r="I8" s="24"/>
      <c r="J8" s="72"/>
      <c r="K8" s="153" t="str">
        <f>IF(Source!AT15 &lt;&gt; "", Source!AT15, "")</f>
        <v/>
      </c>
      <c r="L8" s="154"/>
      <c r="M8" s="155"/>
    </row>
    <row r="9" spans="1:92" ht="14.1" customHeight="1" x14ac:dyDescent="0.2">
      <c r="A9" s="150" t="s">
        <v>336</v>
      </c>
      <c r="B9" s="150"/>
      <c r="C9" s="151" t="str">
        <f>IF(Source!BA15 &lt;&gt; "", Source!BA15, IF(Source!AU15 &lt;&gt; "", Source!AU15, ""))</f>
        <v/>
      </c>
      <c r="D9" s="151"/>
      <c r="E9" s="151"/>
      <c r="F9" s="151"/>
      <c r="G9" s="151"/>
      <c r="H9" s="151"/>
      <c r="I9" s="151"/>
      <c r="J9" s="73" t="s">
        <v>337</v>
      </c>
      <c r="K9" s="156"/>
      <c r="L9" s="157"/>
      <c r="M9" s="158"/>
    </row>
    <row r="10" spans="1:92" ht="13.5" customHeight="1" x14ac:dyDescent="0.2">
      <c r="A10" s="24"/>
      <c r="B10" s="24"/>
      <c r="C10" s="152" t="s">
        <v>338</v>
      </c>
      <c r="D10" s="152"/>
      <c r="E10" s="152"/>
      <c r="F10" s="152"/>
      <c r="G10" s="152"/>
      <c r="H10" s="152"/>
      <c r="I10" s="152"/>
      <c r="J10" s="72"/>
      <c r="K10" s="153" t="str">
        <f>IF(Source!AK15 &lt;&gt; "", Source!AK15, "")</f>
        <v/>
      </c>
      <c r="L10" s="154"/>
      <c r="M10" s="155"/>
    </row>
    <row r="11" spans="1:92" ht="14.1" customHeight="1" x14ac:dyDescent="0.2">
      <c r="A11" s="150" t="s">
        <v>339</v>
      </c>
      <c r="B11" s="150"/>
      <c r="C11" s="151" t="str">
        <f>IF(Source!AX12&lt;&gt; "", Source!AX12, IF(Source!AJ12 &lt;&gt; "", Source!AJ12, ""))</f>
        <v/>
      </c>
      <c r="D11" s="151"/>
      <c r="E11" s="151"/>
      <c r="F11" s="151"/>
      <c r="G11" s="151"/>
      <c r="H11" s="151"/>
      <c r="I11" s="151"/>
      <c r="J11" s="73" t="s">
        <v>337</v>
      </c>
      <c r="K11" s="156"/>
      <c r="L11" s="157"/>
      <c r="M11" s="158"/>
    </row>
    <row r="12" spans="1:92" ht="13.5" customHeight="1" x14ac:dyDescent="0.2">
      <c r="A12" s="24"/>
      <c r="B12" s="24"/>
      <c r="C12" s="152" t="s">
        <v>338</v>
      </c>
      <c r="D12" s="152"/>
      <c r="E12" s="152"/>
      <c r="F12" s="152"/>
      <c r="G12" s="152"/>
      <c r="H12" s="152"/>
      <c r="I12" s="152"/>
      <c r="J12" s="72"/>
      <c r="K12" s="153" t="str">
        <f>IF(Source!AO15 &lt;&gt; "", Source!AO15, "")</f>
        <v/>
      </c>
      <c r="L12" s="154"/>
      <c r="M12" s="155"/>
    </row>
    <row r="13" spans="1:92" ht="14.1" customHeight="1" x14ac:dyDescent="0.2">
      <c r="A13" s="150" t="s">
        <v>340</v>
      </c>
      <c r="B13" s="150"/>
      <c r="C13" s="151" t="str">
        <f>IF(Source!AY12&lt;&gt; "", Source!AY12, IF(Source!AN12 &lt;&gt; "", Source!AN12, ""))</f>
        <v/>
      </c>
      <c r="D13" s="151"/>
      <c r="E13" s="151"/>
      <c r="F13" s="151"/>
      <c r="G13" s="151"/>
      <c r="H13" s="151"/>
      <c r="I13" s="151"/>
      <c r="J13" s="73" t="s">
        <v>337</v>
      </c>
      <c r="K13" s="156"/>
      <c r="L13" s="157"/>
      <c r="M13" s="158"/>
    </row>
    <row r="14" spans="1:92" ht="13.5" customHeight="1" x14ac:dyDescent="0.2">
      <c r="A14" s="24"/>
      <c r="B14" s="24"/>
      <c r="C14" s="152" t="s">
        <v>338</v>
      </c>
      <c r="D14" s="152"/>
      <c r="E14" s="152"/>
      <c r="F14" s="152"/>
      <c r="G14" s="152"/>
      <c r="H14" s="152"/>
      <c r="I14" s="152"/>
      <c r="J14" s="72"/>
      <c r="K14" s="153" t="str">
        <f>IF(Source!CO15 &lt;&gt; "", Source!CO15, "")</f>
        <v/>
      </c>
      <c r="L14" s="154"/>
      <c r="M14" s="155"/>
    </row>
    <row r="15" spans="1:92" ht="42.75" x14ac:dyDescent="0.2">
      <c r="A15" s="150" t="s">
        <v>341</v>
      </c>
      <c r="B15" s="150"/>
      <c r="C15" s="151" t="s">
        <v>221</v>
      </c>
      <c r="D15" s="151"/>
      <c r="E15" s="151"/>
      <c r="F15" s="151"/>
      <c r="G15" s="151"/>
      <c r="H15" s="151"/>
      <c r="I15" s="151"/>
      <c r="J15" s="74"/>
      <c r="K15" s="156"/>
      <c r="L15" s="157"/>
      <c r="M15" s="158"/>
      <c r="CN15" s="85" t="s">
        <v>221</v>
      </c>
    </row>
    <row r="16" spans="1:92" ht="13.5" customHeight="1" x14ac:dyDescent="0.2">
      <c r="A16" s="24"/>
      <c r="B16" s="24"/>
      <c r="C16" s="152" t="s">
        <v>342</v>
      </c>
      <c r="D16" s="152"/>
      <c r="E16" s="152"/>
      <c r="F16" s="152"/>
      <c r="G16" s="152"/>
      <c r="H16" s="152"/>
      <c r="I16" s="152"/>
      <c r="J16" s="72"/>
      <c r="K16" s="153" t="str">
        <f>IF(Source!CP15 &lt;&gt; "", Source!CP15, "")</f>
        <v/>
      </c>
      <c r="L16" s="154"/>
      <c r="M16" s="155"/>
    </row>
    <row r="17" spans="1:13" ht="14.1" customHeight="1" x14ac:dyDescent="0.2">
      <c r="A17" s="150" t="s">
        <v>343</v>
      </c>
      <c r="B17" s="150"/>
      <c r="C17" s="151" t="str">
        <f>IF(Source!G12&lt;&gt;"Новый объект", Source!G12, "")</f>
        <v>06. Пусконаладочные работы КТП-1х250кВА</v>
      </c>
      <c r="D17" s="151"/>
      <c r="E17" s="151"/>
      <c r="F17" s="151"/>
      <c r="G17" s="151"/>
      <c r="H17" s="151"/>
      <c r="I17" s="151"/>
      <c r="J17" s="74"/>
      <c r="K17" s="156"/>
      <c r="L17" s="157"/>
      <c r="M17" s="158"/>
    </row>
    <row r="18" spans="1:13" ht="13.5" customHeight="1" x14ac:dyDescent="0.2">
      <c r="A18" s="24"/>
      <c r="B18" s="24"/>
      <c r="C18" s="152" t="s">
        <v>344</v>
      </c>
      <c r="D18" s="152"/>
      <c r="E18" s="152"/>
      <c r="F18" s="152"/>
      <c r="G18" s="152"/>
      <c r="H18" s="152"/>
      <c r="I18" s="152"/>
      <c r="J18" s="24"/>
      <c r="K18" s="76"/>
      <c r="L18" s="76"/>
      <c r="M18" s="76"/>
    </row>
    <row r="19" spans="1:13" ht="14.1" customHeight="1" x14ac:dyDescent="0.2">
      <c r="A19" s="24"/>
      <c r="B19" s="24"/>
      <c r="C19" s="24"/>
      <c r="D19" s="24"/>
      <c r="E19" s="24"/>
      <c r="F19" s="24"/>
      <c r="G19" s="24"/>
      <c r="H19" s="163" t="s">
        <v>345</v>
      </c>
      <c r="I19" s="163"/>
      <c r="J19" s="164"/>
      <c r="K19" s="160" t="str">
        <f>IF(Source!CQ15 &lt;&gt; "", Source!CQ15, "")</f>
        <v/>
      </c>
      <c r="L19" s="161"/>
      <c r="M19" s="162"/>
    </row>
    <row r="20" spans="1:13" ht="14.1" customHeight="1" x14ac:dyDescent="0.2">
      <c r="A20" s="24"/>
      <c r="B20" s="24"/>
      <c r="C20" s="24"/>
      <c r="D20" s="24"/>
      <c r="E20" s="24"/>
      <c r="F20" s="24"/>
      <c r="G20" s="24"/>
      <c r="H20" s="165" t="s">
        <v>346</v>
      </c>
      <c r="I20" s="166"/>
      <c r="J20" s="77" t="s">
        <v>347</v>
      </c>
      <c r="K20" s="160" t="str">
        <f>IF(Source!CR15 &lt;&gt; "", Source!CR15, "")</f>
        <v/>
      </c>
      <c r="L20" s="161"/>
      <c r="M20" s="162"/>
    </row>
    <row r="21" spans="1:13" ht="14.1" customHeight="1" x14ac:dyDescent="0.2">
      <c r="A21" s="24"/>
      <c r="B21" s="24"/>
      <c r="C21" s="24"/>
      <c r="D21" s="24"/>
      <c r="E21" s="24"/>
      <c r="F21" s="24"/>
      <c r="G21" s="24"/>
      <c r="H21" s="24"/>
      <c r="I21" s="71"/>
      <c r="J21" s="77" t="s">
        <v>348</v>
      </c>
      <c r="K21" s="167" t="str">
        <f>IF(Source!CS15 &lt;&gt; 0, Source!CS15, "")</f>
        <v/>
      </c>
      <c r="L21" s="168"/>
      <c r="M21" s="169"/>
    </row>
    <row r="22" spans="1:13" ht="14.1" customHeight="1" x14ac:dyDescent="0.2">
      <c r="A22" s="24"/>
      <c r="B22" s="24"/>
      <c r="C22" s="24"/>
      <c r="D22" s="24"/>
      <c r="E22" s="24"/>
      <c r="F22" s="24"/>
      <c r="G22" s="24"/>
      <c r="H22" s="24"/>
      <c r="I22" s="24"/>
      <c r="J22" s="78" t="s">
        <v>349</v>
      </c>
      <c r="K22" s="160" t="str">
        <f>IF(Source!CT15 &lt;&gt; "", Source!CT15, "")</f>
        <v/>
      </c>
      <c r="L22" s="161"/>
      <c r="M22" s="162"/>
    </row>
    <row r="23" spans="1:13" ht="13.5" customHeight="1" x14ac:dyDescent="0.2">
      <c r="A23" s="24"/>
      <c r="B23" s="24"/>
      <c r="C23" s="24"/>
      <c r="D23" s="24"/>
      <c r="E23" s="24"/>
      <c r="F23" s="24"/>
      <c r="G23" s="79"/>
      <c r="H23" s="79"/>
      <c r="I23" s="79"/>
      <c r="J23" s="79"/>
      <c r="K23" s="75"/>
      <c r="L23" s="75"/>
      <c r="M23" s="75"/>
    </row>
    <row r="24" spans="1:13" ht="13.5" customHeight="1" x14ac:dyDescent="0.2">
      <c r="A24" s="24"/>
      <c r="B24" s="24"/>
      <c r="C24" s="24"/>
      <c r="D24" s="24"/>
      <c r="E24" s="24"/>
      <c r="F24" s="72"/>
      <c r="G24" s="170" t="s">
        <v>350</v>
      </c>
      <c r="H24" s="132" t="s">
        <v>351</v>
      </c>
      <c r="I24" s="173" t="s">
        <v>352</v>
      </c>
      <c r="J24" s="174"/>
      <c r="K24" s="80"/>
      <c r="L24" s="24"/>
      <c r="M24" s="24"/>
    </row>
    <row r="25" spans="1:13" ht="13.5" customHeight="1" x14ac:dyDescent="0.2">
      <c r="A25" s="24"/>
      <c r="B25" s="24"/>
      <c r="C25" s="24"/>
      <c r="D25" s="24"/>
      <c r="E25" s="24"/>
      <c r="F25" s="74"/>
      <c r="G25" s="171"/>
      <c r="H25" s="172"/>
      <c r="I25" s="31" t="s">
        <v>353</v>
      </c>
      <c r="J25" s="31" t="s">
        <v>354</v>
      </c>
      <c r="K25" s="80"/>
      <c r="L25" s="24"/>
      <c r="M25" s="24"/>
    </row>
    <row r="26" spans="1:13" ht="13.5" customHeight="1" x14ac:dyDescent="0.2">
      <c r="A26" s="24"/>
      <c r="B26" s="24"/>
      <c r="C26" s="24"/>
      <c r="D26" s="24"/>
      <c r="E26" s="24"/>
      <c r="F26" s="71"/>
      <c r="G26" s="81" t="str">
        <f>IF(Source!CN15 &lt;&gt; "", Source!CN15, "")</f>
        <v/>
      </c>
      <c r="H26" s="82" t="str">
        <f>IF(Source!CX15 &lt;&gt; 0, Source!CX15, "")</f>
        <v/>
      </c>
      <c r="I26" s="82" t="str">
        <f>IF(Source!CV15 &lt;&gt; 0, Source!CV15, "")</f>
        <v/>
      </c>
      <c r="J26" s="82" t="str">
        <f>IF(Source!CW15 &lt;&gt; 0, Source!CW15, "")</f>
        <v/>
      </c>
      <c r="K26" s="80"/>
      <c r="L26" s="24"/>
      <c r="M26" s="24"/>
    </row>
    <row r="27" spans="1:13" ht="13.5" customHeight="1" x14ac:dyDescent="0.2">
      <c r="A27" s="24"/>
      <c r="B27" s="24"/>
      <c r="C27" s="24"/>
      <c r="D27" s="24"/>
      <c r="E27" s="24"/>
      <c r="F27" s="24"/>
      <c r="G27" s="75"/>
      <c r="H27" s="75"/>
      <c r="I27" s="75"/>
      <c r="J27" s="75"/>
      <c r="K27" s="24"/>
      <c r="L27" s="24"/>
      <c r="M27" s="24"/>
    </row>
    <row r="28" spans="1:13" ht="17.649999999999999" customHeight="1" x14ac:dyDescent="0.25">
      <c r="A28" s="178" t="s">
        <v>355</v>
      </c>
      <c r="B28" s="178"/>
      <c r="C28" s="178"/>
      <c r="D28" s="178"/>
      <c r="E28" s="178"/>
      <c r="F28" s="178"/>
      <c r="G28" s="178"/>
      <c r="H28" s="178"/>
      <c r="I28" s="178"/>
      <c r="J28" s="178"/>
      <c r="K28" s="178"/>
      <c r="L28" s="178"/>
      <c r="M28" s="178"/>
    </row>
    <row r="29" spans="1:13" ht="17.649999999999999" customHeight="1" x14ac:dyDescent="0.25">
      <c r="A29" s="178" t="s">
        <v>356</v>
      </c>
      <c r="B29" s="178"/>
      <c r="C29" s="178"/>
      <c r="D29" s="178"/>
      <c r="E29" s="178"/>
      <c r="F29" s="178"/>
      <c r="G29" s="178"/>
      <c r="H29" s="178"/>
      <c r="I29" s="178"/>
      <c r="J29" s="178"/>
      <c r="K29" s="178"/>
      <c r="L29" s="178"/>
      <c r="M29" s="178"/>
    </row>
    <row r="30" spans="1:13" ht="13.5" customHeight="1" x14ac:dyDescent="0.2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</row>
    <row r="31" spans="1:13" ht="14.1" customHeight="1" x14ac:dyDescent="0.2">
      <c r="A31" s="179" t="s">
        <v>266</v>
      </c>
      <c r="B31" s="179"/>
      <c r="C31" s="179"/>
      <c r="D31" s="179"/>
      <c r="E31" s="179"/>
      <c r="F31" s="179"/>
      <c r="G31" s="179"/>
      <c r="H31" s="179"/>
      <c r="I31" s="179"/>
      <c r="J31" s="179"/>
      <c r="K31" s="179"/>
      <c r="L31" s="179"/>
      <c r="M31" s="179"/>
    </row>
    <row r="32" spans="1:13" ht="13.5" customHeight="1" x14ac:dyDescent="0.2">
      <c r="A32" s="173" t="s">
        <v>250</v>
      </c>
      <c r="B32" s="180"/>
      <c r="C32" s="170" t="s">
        <v>251</v>
      </c>
      <c r="D32" s="132" t="s">
        <v>252</v>
      </c>
      <c r="E32" s="132" t="s">
        <v>253</v>
      </c>
      <c r="F32" s="135" t="s">
        <v>254</v>
      </c>
      <c r="G32" s="136"/>
      <c r="H32" s="137"/>
      <c r="I32" s="135" t="s">
        <v>255</v>
      </c>
      <c r="J32" s="136"/>
      <c r="K32" s="136"/>
      <c r="L32" s="136"/>
      <c r="M32" s="137"/>
    </row>
    <row r="33" spans="1:13" ht="12.75" customHeight="1" x14ac:dyDescent="0.2">
      <c r="A33" s="132" t="s">
        <v>250</v>
      </c>
      <c r="B33" s="175" t="s">
        <v>357</v>
      </c>
      <c r="C33" s="181"/>
      <c r="D33" s="133"/>
      <c r="E33" s="133"/>
      <c r="F33" s="138"/>
      <c r="G33" s="139"/>
      <c r="H33" s="140"/>
      <c r="I33" s="183"/>
      <c r="J33" s="139"/>
      <c r="K33" s="139"/>
      <c r="L33" s="139"/>
      <c r="M33" s="140"/>
    </row>
    <row r="34" spans="1:13" ht="13.5" customHeight="1" x14ac:dyDescent="0.2">
      <c r="A34" s="133"/>
      <c r="B34" s="176"/>
      <c r="C34" s="181"/>
      <c r="D34" s="133"/>
      <c r="E34" s="133"/>
      <c r="F34" s="138"/>
      <c r="G34" s="139"/>
      <c r="H34" s="140"/>
      <c r="I34" s="183"/>
      <c r="J34" s="139"/>
      <c r="K34" s="139"/>
      <c r="L34" s="139"/>
      <c r="M34" s="140"/>
    </row>
    <row r="35" spans="1:13" ht="13.5" customHeight="1" x14ac:dyDescent="0.2">
      <c r="A35" s="133"/>
      <c r="B35" s="176"/>
      <c r="C35" s="181"/>
      <c r="D35" s="133"/>
      <c r="E35" s="133"/>
      <c r="F35" s="141"/>
      <c r="G35" s="142"/>
      <c r="H35" s="143"/>
      <c r="I35" s="184"/>
      <c r="J35" s="142"/>
      <c r="K35" s="142"/>
      <c r="L35" s="142"/>
      <c r="M35" s="143"/>
    </row>
    <row r="36" spans="1:13" ht="53.25" customHeight="1" x14ac:dyDescent="0.2">
      <c r="A36" s="134"/>
      <c r="B36" s="177"/>
      <c r="C36" s="182"/>
      <c r="D36" s="134"/>
      <c r="E36" s="134"/>
      <c r="F36" s="31" t="s">
        <v>256</v>
      </c>
      <c r="G36" s="31" t="s">
        <v>257</v>
      </c>
      <c r="H36" s="32" t="s">
        <v>258</v>
      </c>
      <c r="I36" s="31" t="s">
        <v>259</v>
      </c>
      <c r="J36" s="31" t="s">
        <v>260</v>
      </c>
      <c r="K36" s="31" t="s">
        <v>261</v>
      </c>
      <c r="L36" s="31" t="s">
        <v>257</v>
      </c>
      <c r="M36" s="31" t="s">
        <v>262</v>
      </c>
    </row>
    <row r="37" spans="1:13" ht="13.5" customHeight="1" x14ac:dyDescent="0.2">
      <c r="A37" s="83">
        <v>1</v>
      </c>
      <c r="B37" s="83">
        <v>2</v>
      </c>
      <c r="C37" s="83">
        <v>3</v>
      </c>
      <c r="D37" s="83">
        <v>4</v>
      </c>
      <c r="E37" s="83">
        <v>5</v>
      </c>
      <c r="F37" s="83">
        <v>6</v>
      </c>
      <c r="G37" s="83">
        <v>7</v>
      </c>
      <c r="H37" s="83">
        <v>8</v>
      </c>
      <c r="I37" s="83">
        <v>9</v>
      </c>
      <c r="J37" s="83">
        <v>10</v>
      </c>
      <c r="K37" s="83">
        <v>11</v>
      </c>
      <c r="L37" s="83">
        <v>12</v>
      </c>
      <c r="M37" s="83">
        <v>13</v>
      </c>
    </row>
    <row r="39" spans="1:13" ht="16.5" x14ac:dyDescent="0.2">
      <c r="A39" s="128" t="s">
        <v>358</v>
      </c>
      <c r="B39" s="128"/>
      <c r="C39" s="128"/>
      <c r="D39" s="128"/>
      <c r="E39" s="128"/>
      <c r="F39" s="128"/>
      <c r="G39" s="128"/>
      <c r="H39" s="128"/>
      <c r="I39" s="128"/>
      <c r="J39" s="128"/>
      <c r="K39" s="128"/>
      <c r="L39" s="128"/>
      <c r="M39" s="128"/>
    </row>
    <row r="41" spans="1:13" ht="16.5" x14ac:dyDescent="0.2">
      <c r="A41" s="128" t="s">
        <v>267</v>
      </c>
      <c r="B41" s="128"/>
      <c r="C41" s="128"/>
      <c r="D41" s="128"/>
      <c r="E41" s="128"/>
      <c r="F41" s="128"/>
      <c r="G41" s="128"/>
      <c r="H41" s="128"/>
      <c r="I41" s="128"/>
      <c r="J41" s="128"/>
      <c r="K41" s="128"/>
      <c r="L41" s="128"/>
      <c r="M41" s="128"/>
    </row>
    <row r="42" spans="1:13" ht="28.5" x14ac:dyDescent="0.2">
      <c r="A42" s="36" t="s">
        <v>22</v>
      </c>
      <c r="B42" s="36" t="s">
        <v>22</v>
      </c>
      <c r="C42" s="38" t="s">
        <v>268</v>
      </c>
      <c r="D42" s="38" t="str">
        <f>Source!G28</f>
        <v>Выключатель: нагрузки напряжением до 11 кВ</v>
      </c>
      <c r="E42" s="39" t="str">
        <f>Source!H28</f>
        <v>ШТ</v>
      </c>
      <c r="F42" s="40">
        <f>Source!K28</f>
        <v>3</v>
      </c>
      <c r="G42" s="40"/>
      <c r="H42" s="40">
        <f>Source!I28</f>
        <v>3</v>
      </c>
      <c r="I42" s="42"/>
      <c r="J42" s="41"/>
      <c r="K42" s="42"/>
      <c r="L42" s="41"/>
      <c r="M42" s="42"/>
    </row>
    <row r="43" spans="1:13" ht="15" x14ac:dyDescent="0.2">
      <c r="A43" s="37"/>
      <c r="B43" s="37"/>
      <c r="C43" s="40">
        <v>1</v>
      </c>
      <c r="D43" s="37" t="s">
        <v>269</v>
      </c>
      <c r="E43" s="39" t="s">
        <v>245</v>
      </c>
      <c r="F43" s="43"/>
      <c r="G43" s="40"/>
      <c r="H43" s="43">
        <f>Source!U28</f>
        <v>24.3</v>
      </c>
      <c r="I43" s="40"/>
      <c r="J43" s="40"/>
      <c r="K43" s="40"/>
      <c r="L43" s="40"/>
      <c r="M43" s="44">
        <f>SUM(M44:M46)-SUMIF(CE44:CE46, 1, M44:M46)</f>
        <v>15335.93</v>
      </c>
    </row>
    <row r="44" spans="1:13" ht="14.25" x14ac:dyDescent="0.2">
      <c r="A44" s="38"/>
      <c r="B44" s="38"/>
      <c r="C44" s="38" t="s">
        <v>208</v>
      </c>
      <c r="D44" s="38" t="s">
        <v>209</v>
      </c>
      <c r="E44" s="39" t="s">
        <v>210</v>
      </c>
      <c r="F44" s="40">
        <v>1.62</v>
      </c>
      <c r="G44" s="40"/>
      <c r="H44" s="40">
        <f>SmtRes!CX1</f>
        <v>4.8600000000000003</v>
      </c>
      <c r="I44" s="42"/>
      <c r="J44" s="41"/>
      <c r="K44" s="42">
        <f>SmtRes!CZ1</f>
        <v>497.46</v>
      </c>
      <c r="L44" s="41"/>
      <c r="M44" s="42">
        <f>SmtRes!DI1</f>
        <v>2417.66</v>
      </c>
    </row>
    <row r="45" spans="1:13" ht="14.25" x14ac:dyDescent="0.2">
      <c r="A45" s="38"/>
      <c r="B45" s="38"/>
      <c r="C45" s="38" t="s">
        <v>211</v>
      </c>
      <c r="D45" s="38" t="s">
        <v>212</v>
      </c>
      <c r="E45" s="39" t="s">
        <v>210</v>
      </c>
      <c r="F45" s="40">
        <v>1.62</v>
      </c>
      <c r="G45" s="40"/>
      <c r="H45" s="40">
        <f>SmtRes!CX2</f>
        <v>4.8600000000000003</v>
      </c>
      <c r="I45" s="42"/>
      <c r="J45" s="41"/>
      <c r="K45" s="42">
        <f>SmtRes!CZ2</f>
        <v>475.19</v>
      </c>
      <c r="L45" s="41"/>
      <c r="M45" s="42">
        <f>SmtRes!DI2</f>
        <v>2309.42</v>
      </c>
    </row>
    <row r="46" spans="1:13" ht="14.25" x14ac:dyDescent="0.2">
      <c r="A46" s="38"/>
      <c r="B46" s="38"/>
      <c r="C46" s="38" t="s">
        <v>213</v>
      </c>
      <c r="D46" s="45" t="s">
        <v>214</v>
      </c>
      <c r="E46" s="46" t="s">
        <v>210</v>
      </c>
      <c r="F46" s="47">
        <v>4.8600000000000003</v>
      </c>
      <c r="G46" s="47"/>
      <c r="H46" s="47">
        <f>SmtRes!CX3</f>
        <v>14.58</v>
      </c>
      <c r="I46" s="48"/>
      <c r="J46" s="49"/>
      <c r="K46" s="48">
        <f>SmtRes!CZ3</f>
        <v>727.63</v>
      </c>
      <c r="L46" s="49"/>
      <c r="M46" s="48">
        <f>SmtRes!DI3</f>
        <v>10608.85</v>
      </c>
    </row>
    <row r="47" spans="1:13" ht="15" x14ac:dyDescent="0.2">
      <c r="A47" s="38"/>
      <c r="B47" s="38"/>
      <c r="C47" s="38"/>
      <c r="D47" s="51" t="s">
        <v>270</v>
      </c>
      <c r="E47" s="39"/>
      <c r="F47" s="40"/>
      <c r="G47" s="40"/>
      <c r="H47" s="40"/>
      <c r="I47" s="42"/>
      <c r="J47" s="41"/>
      <c r="K47" s="42"/>
      <c r="L47" s="41"/>
      <c r="M47" s="42">
        <f>M43</f>
        <v>15335.93</v>
      </c>
    </row>
    <row r="48" spans="1:13" ht="14.25" x14ac:dyDescent="0.2">
      <c r="A48" s="38"/>
      <c r="B48" s="38"/>
      <c r="C48" s="38"/>
      <c r="D48" s="38" t="s">
        <v>271</v>
      </c>
      <c r="E48" s="39"/>
      <c r="F48" s="40"/>
      <c r="G48" s="40"/>
      <c r="H48" s="40"/>
      <c r="I48" s="42"/>
      <c r="J48" s="41"/>
      <c r="K48" s="42"/>
      <c r="L48" s="41"/>
      <c r="M48" s="42">
        <f>SUM(AR42:AR51)+SUM(AS42:AS51)+SUM(AT42:AT51)+SUM(AU42:AU51)+SUM(AV42:AV51)</f>
        <v>15335.93</v>
      </c>
    </row>
    <row r="49" spans="1:82" ht="14.25" x14ac:dyDescent="0.2">
      <c r="A49" s="38"/>
      <c r="B49" s="38"/>
      <c r="C49" s="38" t="s">
        <v>30</v>
      </c>
      <c r="D49" s="38" t="s">
        <v>272</v>
      </c>
      <c r="E49" s="39" t="s">
        <v>273</v>
      </c>
      <c r="F49" s="40">
        <f>Source!BZ28</f>
        <v>74</v>
      </c>
      <c r="G49" s="40"/>
      <c r="H49" s="40">
        <f>Source!AT28</f>
        <v>74</v>
      </c>
      <c r="I49" s="42"/>
      <c r="J49" s="41"/>
      <c r="K49" s="42"/>
      <c r="L49" s="41"/>
      <c r="M49" s="42">
        <f>SUM(AZ42:AZ51)</f>
        <v>11348.59</v>
      </c>
    </row>
    <row r="50" spans="1:82" ht="14.25" x14ac:dyDescent="0.2">
      <c r="A50" s="45"/>
      <c r="B50" s="45"/>
      <c r="C50" s="45" t="s">
        <v>31</v>
      </c>
      <c r="D50" s="45" t="s">
        <v>274</v>
      </c>
      <c r="E50" s="46" t="s">
        <v>273</v>
      </c>
      <c r="F50" s="47">
        <f>Source!CA28</f>
        <v>36</v>
      </c>
      <c r="G50" s="47"/>
      <c r="H50" s="47">
        <f>Source!AU28</f>
        <v>36</v>
      </c>
      <c r="I50" s="48"/>
      <c r="J50" s="49"/>
      <c r="K50" s="48"/>
      <c r="L50" s="49"/>
      <c r="M50" s="48">
        <f>SUM(BA42:BA51)</f>
        <v>5520.93</v>
      </c>
    </row>
    <row r="51" spans="1:82" ht="15" x14ac:dyDescent="0.2">
      <c r="D51" s="129" t="s">
        <v>275</v>
      </c>
      <c r="E51" s="129"/>
      <c r="F51" s="129"/>
      <c r="G51" s="129"/>
      <c r="H51" s="129"/>
      <c r="I51" s="129"/>
      <c r="J51" s="130">
        <f>IF(F42&lt;&gt;0,L51/F42, 0)</f>
        <v>10735.15</v>
      </c>
      <c r="K51" s="130"/>
      <c r="L51" s="130">
        <f>M43+M49+M50</f>
        <v>32205.45</v>
      </c>
      <c r="M51" s="130"/>
      <c r="AD51">
        <f>ROUND((Source!AT28/100)*((ROUND(SUMIF(SmtRes!AQ1:'SmtRes'!AQ3,"=1",SmtRes!AD1:'SmtRes'!AD3)*Source!I28, 2)+ROUND(SUMIF(SmtRes!AQ1:'SmtRes'!AQ3,"=1",SmtRes!AC1:'SmtRes'!AC3)*Source!I28, 2))), 2)</f>
        <v>3774.62</v>
      </c>
      <c r="AE51">
        <f>ROUND((Source!AU28/100)*((ROUND(SUMIF(SmtRes!AQ1:'SmtRes'!AQ3,"=1",SmtRes!AD1:'SmtRes'!AD3)*Source!I28, 2)+ROUND(SUMIF(SmtRes!AQ1:'SmtRes'!AQ3,"=1",SmtRes!AC1:'SmtRes'!AC3)*Source!I28, 2))), 2)</f>
        <v>1836.3</v>
      </c>
      <c r="AN51" s="50">
        <f>M43+M49+M50</f>
        <v>32205.45</v>
      </c>
      <c r="AO51">
        <f>0</f>
        <v>0</v>
      </c>
      <c r="AQ51" t="s">
        <v>276</v>
      </c>
      <c r="AR51" s="50">
        <f>M43</f>
        <v>15335.93</v>
      </c>
      <c r="AT51">
        <f>0</f>
        <v>0</v>
      </c>
      <c r="AV51" t="s">
        <v>276</v>
      </c>
      <c r="AW51">
        <f>0</f>
        <v>0</v>
      </c>
      <c r="AZ51">
        <f>Source!X28</f>
        <v>11348.59</v>
      </c>
      <c r="BA51">
        <f>Source!Y28</f>
        <v>5520.93</v>
      </c>
      <c r="BR51" s="50">
        <f>L51</f>
        <v>32205.45</v>
      </c>
      <c r="BU51">
        <f>ROUND(L51*80/100, 2)</f>
        <v>25764.36</v>
      </c>
      <c r="BV51" s="50">
        <f>L51-BU51</f>
        <v>6441.09</v>
      </c>
      <c r="CB51">
        <f>Source!BM28</f>
        <v>200001</v>
      </c>
      <c r="CC51" t="str">
        <f>Source!E28</f>
        <v>1</v>
      </c>
      <c r="CD51">
        <v>4</v>
      </c>
    </row>
    <row r="52" spans="1:82" ht="71.25" x14ac:dyDescent="0.2">
      <c r="A52" s="36" t="s">
        <v>32</v>
      </c>
      <c r="B52" s="36" t="s">
        <v>32</v>
      </c>
      <c r="C52" s="38" t="s">
        <v>277</v>
      </c>
      <c r="D52" s="38" t="str">
        <f>Source!G29</f>
        <v>Выключатель трехполюсный напряжением до 1 кВ с: электромагнитным, тепловым или комбинированным расцепителем, номинальный ток до 600 А</v>
      </c>
      <c r="E52" s="39" t="str">
        <f>Source!H29</f>
        <v>ШТ</v>
      </c>
      <c r="F52" s="40">
        <f>Source!K29</f>
        <v>1</v>
      </c>
      <c r="G52" s="40"/>
      <c r="H52" s="40">
        <f>Source!I29</f>
        <v>1</v>
      </c>
      <c r="I52" s="42"/>
      <c r="J52" s="41"/>
      <c r="K52" s="42"/>
      <c r="L52" s="41"/>
      <c r="M52" s="42"/>
    </row>
    <row r="53" spans="1:82" ht="15" x14ac:dyDescent="0.2">
      <c r="A53" s="37"/>
      <c r="B53" s="37"/>
      <c r="C53" s="40">
        <v>1</v>
      </c>
      <c r="D53" s="37" t="s">
        <v>269</v>
      </c>
      <c r="E53" s="39" t="s">
        <v>245</v>
      </c>
      <c r="F53" s="43"/>
      <c r="G53" s="40"/>
      <c r="H53" s="43">
        <f>Source!U29</f>
        <v>3.6</v>
      </c>
      <c r="I53" s="40"/>
      <c r="J53" s="40"/>
      <c r="K53" s="40"/>
      <c r="L53" s="40"/>
      <c r="M53" s="44">
        <f>SUM(M54:M55)-SUMIF(CE54:CE55, 1, M54:M55)</f>
        <v>1750.77</v>
      </c>
    </row>
    <row r="54" spans="1:82" ht="14.25" x14ac:dyDescent="0.2">
      <c r="A54" s="38"/>
      <c r="B54" s="38"/>
      <c r="C54" s="38" t="s">
        <v>208</v>
      </c>
      <c r="D54" s="38" t="s">
        <v>209</v>
      </c>
      <c r="E54" s="39" t="s">
        <v>210</v>
      </c>
      <c r="F54" s="40">
        <v>1.8</v>
      </c>
      <c r="G54" s="40"/>
      <c r="H54" s="40">
        <f>SmtRes!CX4</f>
        <v>1.8</v>
      </c>
      <c r="I54" s="42"/>
      <c r="J54" s="41"/>
      <c r="K54" s="42">
        <f>SmtRes!CZ4</f>
        <v>497.46</v>
      </c>
      <c r="L54" s="41"/>
      <c r="M54" s="42">
        <f>SmtRes!DI4</f>
        <v>895.43</v>
      </c>
    </row>
    <row r="55" spans="1:82" ht="14.25" x14ac:dyDescent="0.2">
      <c r="A55" s="38"/>
      <c r="B55" s="38"/>
      <c r="C55" s="38" t="s">
        <v>211</v>
      </c>
      <c r="D55" s="45" t="s">
        <v>212</v>
      </c>
      <c r="E55" s="46" t="s">
        <v>210</v>
      </c>
      <c r="F55" s="47">
        <v>1.8</v>
      </c>
      <c r="G55" s="47"/>
      <c r="H55" s="47">
        <f>SmtRes!CX5</f>
        <v>1.8</v>
      </c>
      <c r="I55" s="48"/>
      <c r="J55" s="49"/>
      <c r="K55" s="48">
        <f>SmtRes!CZ5</f>
        <v>475.19</v>
      </c>
      <c r="L55" s="49"/>
      <c r="M55" s="48">
        <f>SmtRes!DI5</f>
        <v>855.34</v>
      </c>
    </row>
    <row r="56" spans="1:82" ht="15" x14ac:dyDescent="0.2">
      <c r="A56" s="38"/>
      <c r="B56" s="38"/>
      <c r="C56" s="38"/>
      <c r="D56" s="51" t="s">
        <v>270</v>
      </c>
      <c r="E56" s="39"/>
      <c r="F56" s="40"/>
      <c r="G56" s="40"/>
      <c r="H56" s="40"/>
      <c r="I56" s="42"/>
      <c r="J56" s="41"/>
      <c r="K56" s="42"/>
      <c r="L56" s="41"/>
      <c r="M56" s="42">
        <f>M53</f>
        <v>1750.77</v>
      </c>
    </row>
    <row r="57" spans="1:82" ht="14.25" x14ac:dyDescent="0.2">
      <c r="A57" s="38"/>
      <c r="B57" s="38"/>
      <c r="C57" s="38"/>
      <c r="D57" s="38" t="s">
        <v>271</v>
      </c>
      <c r="E57" s="39"/>
      <c r="F57" s="40"/>
      <c r="G57" s="40"/>
      <c r="H57" s="40"/>
      <c r="I57" s="42"/>
      <c r="J57" s="41"/>
      <c r="K57" s="42"/>
      <c r="L57" s="41"/>
      <c r="M57" s="42">
        <f>SUM(AR52:AR60)+SUM(AS52:AS60)+SUM(AT52:AT60)+SUM(AU52:AU60)+SUM(AV52:AV60)</f>
        <v>1750.77</v>
      </c>
    </row>
    <row r="58" spans="1:82" ht="14.25" x14ac:dyDescent="0.2">
      <c r="A58" s="38"/>
      <c r="B58" s="38"/>
      <c r="C58" s="38" t="s">
        <v>30</v>
      </c>
      <c r="D58" s="38" t="s">
        <v>272</v>
      </c>
      <c r="E58" s="39" t="s">
        <v>273</v>
      </c>
      <c r="F58" s="40">
        <f>Source!BZ29</f>
        <v>74</v>
      </c>
      <c r="G58" s="40"/>
      <c r="H58" s="40">
        <f>Source!AT29</f>
        <v>74</v>
      </c>
      <c r="I58" s="42"/>
      <c r="J58" s="41"/>
      <c r="K58" s="42"/>
      <c r="L58" s="41"/>
      <c r="M58" s="42">
        <f>SUM(AZ52:AZ60)</f>
        <v>1295.57</v>
      </c>
    </row>
    <row r="59" spans="1:82" ht="14.25" x14ac:dyDescent="0.2">
      <c r="A59" s="45"/>
      <c r="B59" s="45"/>
      <c r="C59" s="45" t="s">
        <v>31</v>
      </c>
      <c r="D59" s="45" t="s">
        <v>274</v>
      </c>
      <c r="E59" s="46" t="s">
        <v>273</v>
      </c>
      <c r="F59" s="47">
        <f>Source!CA29</f>
        <v>36</v>
      </c>
      <c r="G59" s="47"/>
      <c r="H59" s="47">
        <f>Source!AU29</f>
        <v>36</v>
      </c>
      <c r="I59" s="48"/>
      <c r="J59" s="49"/>
      <c r="K59" s="48"/>
      <c r="L59" s="49"/>
      <c r="M59" s="48">
        <f>SUM(BA52:BA60)</f>
        <v>630.28</v>
      </c>
    </row>
    <row r="60" spans="1:82" ht="15" x14ac:dyDescent="0.2">
      <c r="D60" s="129" t="s">
        <v>275</v>
      </c>
      <c r="E60" s="129"/>
      <c r="F60" s="129"/>
      <c r="G60" s="129"/>
      <c r="H60" s="129"/>
      <c r="I60" s="129"/>
      <c r="J60" s="130">
        <f>IF(F52&lt;&gt;0,L60/F52, 0)</f>
        <v>3676.62</v>
      </c>
      <c r="K60" s="130"/>
      <c r="L60" s="130">
        <f>M53+M58+M59</f>
        <v>3676.62</v>
      </c>
      <c r="M60" s="130"/>
      <c r="AD60">
        <f>ROUND((Source!AT29/100)*((ROUND(SUMIF(SmtRes!AQ4:'SmtRes'!AQ5,"=1",SmtRes!AD4:'SmtRes'!AD5)*Source!I29, 2)+ROUND(SUMIF(SmtRes!AQ4:'SmtRes'!AQ5,"=1",SmtRes!AC4:'SmtRes'!AC5)*Source!I29, 2))), 2)</f>
        <v>719.76</v>
      </c>
      <c r="AE60">
        <f>ROUND((Source!AU29/100)*((ROUND(SUMIF(SmtRes!AQ4:'SmtRes'!AQ5,"=1",SmtRes!AD4:'SmtRes'!AD5)*Source!I29, 2)+ROUND(SUMIF(SmtRes!AQ4:'SmtRes'!AQ5,"=1",SmtRes!AC4:'SmtRes'!AC5)*Source!I29, 2))), 2)</f>
        <v>350.15</v>
      </c>
      <c r="AN60" s="50">
        <f>M53+M58+M59</f>
        <v>3676.62</v>
      </c>
      <c r="AO60">
        <f>0</f>
        <v>0</v>
      </c>
      <c r="AQ60" t="s">
        <v>276</v>
      </c>
      <c r="AR60" s="50">
        <f>M53</f>
        <v>1750.77</v>
      </c>
      <c r="AT60">
        <f>0</f>
        <v>0</v>
      </c>
      <c r="AV60" t="s">
        <v>276</v>
      </c>
      <c r="AW60">
        <f>0</f>
        <v>0</v>
      </c>
      <c r="AZ60">
        <f>Source!X29</f>
        <v>1295.57</v>
      </c>
      <c r="BA60">
        <f>Source!Y29</f>
        <v>630.28</v>
      </c>
      <c r="BR60" s="50">
        <f>L60</f>
        <v>3676.62</v>
      </c>
      <c r="BU60">
        <f>ROUND(L60*80/100, 2)</f>
        <v>2941.3</v>
      </c>
      <c r="BV60" s="50">
        <f>L60-BU60</f>
        <v>735.31999999999971</v>
      </c>
      <c r="CB60">
        <f>Source!BM29</f>
        <v>200001</v>
      </c>
      <c r="CC60" t="str">
        <f>Source!E29</f>
        <v>2</v>
      </c>
      <c r="CD60">
        <v>4</v>
      </c>
    </row>
    <row r="61" spans="1:82" ht="28.5" x14ac:dyDescent="0.2">
      <c r="A61" s="36" t="s">
        <v>36</v>
      </c>
      <c r="B61" s="36" t="s">
        <v>36</v>
      </c>
      <c r="C61" s="38" t="s">
        <v>278</v>
      </c>
      <c r="D61" s="38" t="str">
        <f>Source!G30</f>
        <v>Трансформатор тока измерительный выносной напряжением: до 1 кВ</v>
      </c>
      <c r="E61" s="39" t="str">
        <f>Source!H30</f>
        <v>ШТ</v>
      </c>
      <c r="F61" s="40">
        <f>Source!K30</f>
        <v>3</v>
      </c>
      <c r="G61" s="40"/>
      <c r="H61" s="40">
        <f>Source!I30</f>
        <v>3</v>
      </c>
      <c r="I61" s="42"/>
      <c r="J61" s="41"/>
      <c r="K61" s="42"/>
      <c r="L61" s="41"/>
      <c r="M61" s="42"/>
    </row>
    <row r="62" spans="1:82" ht="15" x14ac:dyDescent="0.2">
      <c r="A62" s="37"/>
      <c r="B62" s="37"/>
      <c r="C62" s="40">
        <v>1</v>
      </c>
      <c r="D62" s="37" t="s">
        <v>269</v>
      </c>
      <c r="E62" s="39" t="s">
        <v>245</v>
      </c>
      <c r="F62" s="43"/>
      <c r="G62" s="40"/>
      <c r="H62" s="43">
        <f>Source!U30</f>
        <v>3.9</v>
      </c>
      <c r="I62" s="40"/>
      <c r="J62" s="40"/>
      <c r="K62" s="40"/>
      <c r="L62" s="40"/>
      <c r="M62" s="44">
        <f>SUM(M63:M64)-SUMIF(CE63:CE64, 1, M63:M64)</f>
        <v>2443.9499999999998</v>
      </c>
    </row>
    <row r="63" spans="1:82" ht="14.25" x14ac:dyDescent="0.2">
      <c r="A63" s="38"/>
      <c r="B63" s="38"/>
      <c r="C63" s="38" t="s">
        <v>211</v>
      </c>
      <c r="D63" s="38" t="s">
        <v>212</v>
      </c>
      <c r="E63" s="39" t="s">
        <v>210</v>
      </c>
      <c r="F63" s="40">
        <v>0.52</v>
      </c>
      <c r="G63" s="40"/>
      <c r="H63" s="40">
        <f>SmtRes!CX6</f>
        <v>1.56</v>
      </c>
      <c r="I63" s="42"/>
      <c r="J63" s="41"/>
      <c r="K63" s="42">
        <f>SmtRes!CZ6</f>
        <v>475.19</v>
      </c>
      <c r="L63" s="41"/>
      <c r="M63" s="42">
        <f>SmtRes!DI6</f>
        <v>741.3</v>
      </c>
    </row>
    <row r="64" spans="1:82" ht="14.25" x14ac:dyDescent="0.2">
      <c r="A64" s="38"/>
      <c r="B64" s="38"/>
      <c r="C64" s="38" t="s">
        <v>213</v>
      </c>
      <c r="D64" s="45" t="s">
        <v>214</v>
      </c>
      <c r="E64" s="46" t="s">
        <v>210</v>
      </c>
      <c r="F64" s="47">
        <v>0.78</v>
      </c>
      <c r="G64" s="47"/>
      <c r="H64" s="47">
        <f>SmtRes!CX7</f>
        <v>2.34</v>
      </c>
      <c r="I64" s="48"/>
      <c r="J64" s="49"/>
      <c r="K64" s="48">
        <f>SmtRes!CZ7</f>
        <v>727.63</v>
      </c>
      <c r="L64" s="49"/>
      <c r="M64" s="48">
        <f>SmtRes!DI7</f>
        <v>1702.65</v>
      </c>
    </row>
    <row r="65" spans="1:82" ht="15" x14ac:dyDescent="0.2">
      <c r="A65" s="38"/>
      <c r="B65" s="38"/>
      <c r="C65" s="38"/>
      <c r="D65" s="51" t="s">
        <v>270</v>
      </c>
      <c r="E65" s="39"/>
      <c r="F65" s="40"/>
      <c r="G65" s="40"/>
      <c r="H65" s="40"/>
      <c r="I65" s="42"/>
      <c r="J65" s="41"/>
      <c r="K65" s="42"/>
      <c r="L65" s="41"/>
      <c r="M65" s="42">
        <f>M62</f>
        <v>2443.9499999999998</v>
      </c>
    </row>
    <row r="66" spans="1:82" ht="14.25" x14ac:dyDescent="0.2">
      <c r="A66" s="38"/>
      <c r="B66" s="38"/>
      <c r="C66" s="38"/>
      <c r="D66" s="38" t="s">
        <v>271</v>
      </c>
      <c r="E66" s="39"/>
      <c r="F66" s="40"/>
      <c r="G66" s="40"/>
      <c r="H66" s="40"/>
      <c r="I66" s="42"/>
      <c r="J66" s="41"/>
      <c r="K66" s="42"/>
      <c r="L66" s="41"/>
      <c r="M66" s="42">
        <f>SUM(AR61:AR69)+SUM(AS61:AS69)+SUM(AT61:AT69)+SUM(AU61:AU69)+SUM(AV61:AV69)</f>
        <v>2443.9499999999998</v>
      </c>
    </row>
    <row r="67" spans="1:82" ht="14.25" x14ac:dyDescent="0.2">
      <c r="A67" s="38"/>
      <c r="B67" s="38"/>
      <c r="C67" s="38" t="s">
        <v>30</v>
      </c>
      <c r="D67" s="38" t="s">
        <v>272</v>
      </c>
      <c r="E67" s="39" t="s">
        <v>273</v>
      </c>
      <c r="F67" s="40">
        <f>Source!BZ30</f>
        <v>74</v>
      </c>
      <c r="G67" s="40"/>
      <c r="H67" s="40">
        <f>Source!AT30</f>
        <v>74</v>
      </c>
      <c r="I67" s="42"/>
      <c r="J67" s="41"/>
      <c r="K67" s="42"/>
      <c r="L67" s="41"/>
      <c r="M67" s="42">
        <f>SUM(AZ61:AZ69)</f>
        <v>1808.52</v>
      </c>
    </row>
    <row r="68" spans="1:82" ht="14.25" x14ac:dyDescent="0.2">
      <c r="A68" s="45"/>
      <c r="B68" s="45"/>
      <c r="C68" s="45" t="s">
        <v>31</v>
      </c>
      <c r="D68" s="45" t="s">
        <v>274</v>
      </c>
      <c r="E68" s="46" t="s">
        <v>273</v>
      </c>
      <c r="F68" s="47">
        <f>Source!CA30</f>
        <v>36</v>
      </c>
      <c r="G68" s="47"/>
      <c r="H68" s="47">
        <f>Source!AU30</f>
        <v>36</v>
      </c>
      <c r="I68" s="48"/>
      <c r="J68" s="49"/>
      <c r="K68" s="48"/>
      <c r="L68" s="49"/>
      <c r="M68" s="48">
        <f>SUM(BA61:BA69)</f>
        <v>879.82</v>
      </c>
    </row>
    <row r="69" spans="1:82" ht="15" x14ac:dyDescent="0.2">
      <c r="D69" s="129" t="s">
        <v>275</v>
      </c>
      <c r="E69" s="129"/>
      <c r="F69" s="129"/>
      <c r="G69" s="129"/>
      <c r="H69" s="129"/>
      <c r="I69" s="129"/>
      <c r="J69" s="130">
        <f>IF(F61&lt;&gt;0,L69/F61, 0)</f>
        <v>1710.7633333333331</v>
      </c>
      <c r="K69" s="130"/>
      <c r="L69" s="130">
        <f>M62+M67+M68</f>
        <v>5132.2899999999991</v>
      </c>
      <c r="M69" s="130"/>
      <c r="AD69">
        <f>ROUND((Source!AT30/100)*((ROUND(SUMIF(SmtRes!AQ6:'SmtRes'!AQ7,"=1",SmtRes!AD6:'SmtRes'!AD7)*Source!I30, 2)+ROUND(SUMIF(SmtRes!AQ6:'SmtRes'!AQ7,"=1",SmtRes!AC6:'SmtRes'!AC7)*Source!I30, 2))), 2)</f>
        <v>2670.26</v>
      </c>
      <c r="AE69">
        <f>ROUND((Source!AU30/100)*((ROUND(SUMIF(SmtRes!AQ6:'SmtRes'!AQ7,"=1",SmtRes!AD6:'SmtRes'!AD7)*Source!I30, 2)+ROUND(SUMIF(SmtRes!AQ6:'SmtRes'!AQ7,"=1",SmtRes!AC6:'SmtRes'!AC7)*Source!I30, 2))), 2)</f>
        <v>1299.05</v>
      </c>
      <c r="AN69" s="50">
        <f>M62+M67+M68</f>
        <v>5132.2899999999991</v>
      </c>
      <c r="AO69">
        <f>0</f>
        <v>0</v>
      </c>
      <c r="AQ69" t="s">
        <v>276</v>
      </c>
      <c r="AR69" s="50">
        <f>M62</f>
        <v>2443.9499999999998</v>
      </c>
      <c r="AT69">
        <f>0</f>
        <v>0</v>
      </c>
      <c r="AV69" t="s">
        <v>276</v>
      </c>
      <c r="AW69">
        <f>0</f>
        <v>0</v>
      </c>
      <c r="AZ69">
        <f>Source!X30</f>
        <v>1808.52</v>
      </c>
      <c r="BA69">
        <f>Source!Y30</f>
        <v>879.82</v>
      </c>
      <c r="BR69" s="50">
        <f>L69</f>
        <v>5132.2899999999991</v>
      </c>
      <c r="BU69">
        <f>ROUND(L69*80/100, 2)</f>
        <v>4105.83</v>
      </c>
      <c r="BV69" s="50">
        <f>L69-BU69</f>
        <v>1026.4599999999991</v>
      </c>
      <c r="CB69">
        <f>Source!BM30</f>
        <v>200001</v>
      </c>
      <c r="CC69" t="str">
        <f>Source!E30</f>
        <v>3</v>
      </c>
      <c r="CD69">
        <v>4</v>
      </c>
    </row>
    <row r="70" spans="1:82" ht="28.5" x14ac:dyDescent="0.2">
      <c r="A70" s="36" t="s">
        <v>40</v>
      </c>
      <c r="B70" s="36" t="s">
        <v>40</v>
      </c>
      <c r="C70" s="38" t="s">
        <v>279</v>
      </c>
      <c r="D70" s="38" t="str">
        <f>Source!G31</f>
        <v>Испытание: первичной обмотки трансформатора измерительного</v>
      </c>
      <c r="E70" s="39" t="str">
        <f>Source!H31</f>
        <v>испытание</v>
      </c>
      <c r="F70" s="40">
        <f>Source!K31</f>
        <v>3</v>
      </c>
      <c r="G70" s="40"/>
      <c r="H70" s="40">
        <f>Source!I31</f>
        <v>3</v>
      </c>
      <c r="I70" s="42"/>
      <c r="J70" s="41"/>
      <c r="K70" s="42"/>
      <c r="L70" s="41"/>
      <c r="M70" s="42"/>
    </row>
    <row r="71" spans="1:82" ht="15" x14ac:dyDescent="0.2">
      <c r="A71" s="37"/>
      <c r="B71" s="37"/>
      <c r="C71" s="40">
        <v>1</v>
      </c>
      <c r="D71" s="37" t="s">
        <v>269</v>
      </c>
      <c r="E71" s="39" t="s">
        <v>245</v>
      </c>
      <c r="F71" s="43"/>
      <c r="G71" s="40"/>
      <c r="H71" s="43">
        <f>Source!U31</f>
        <v>7.29</v>
      </c>
      <c r="I71" s="40"/>
      <c r="J71" s="40"/>
      <c r="K71" s="40"/>
      <c r="L71" s="40"/>
      <c r="M71" s="44">
        <f>SUM(M72:M73)-SUMIF(CE72:CE73, 1, M72:M73)</f>
        <v>4850.7</v>
      </c>
    </row>
    <row r="72" spans="1:82" ht="14.25" x14ac:dyDescent="0.2">
      <c r="A72" s="38"/>
      <c r="B72" s="38"/>
      <c r="C72" s="38" t="s">
        <v>215</v>
      </c>
      <c r="D72" s="38" t="s">
        <v>216</v>
      </c>
      <c r="E72" s="39" t="s">
        <v>210</v>
      </c>
      <c r="F72" s="40">
        <v>0.97</v>
      </c>
      <c r="G72" s="40"/>
      <c r="H72" s="40">
        <f>SmtRes!CX8</f>
        <v>2.91</v>
      </c>
      <c r="I72" s="42"/>
      <c r="J72" s="41"/>
      <c r="K72" s="42">
        <f>SmtRes!CZ8</f>
        <v>571.71</v>
      </c>
      <c r="L72" s="41"/>
      <c r="M72" s="42">
        <f>SmtRes!DI8</f>
        <v>1663.68</v>
      </c>
    </row>
    <row r="73" spans="1:82" ht="14.25" x14ac:dyDescent="0.2">
      <c r="A73" s="38"/>
      <c r="B73" s="38"/>
      <c r="C73" s="38" t="s">
        <v>213</v>
      </c>
      <c r="D73" s="45" t="s">
        <v>214</v>
      </c>
      <c r="E73" s="46" t="s">
        <v>210</v>
      </c>
      <c r="F73" s="47">
        <v>1.46</v>
      </c>
      <c r="G73" s="47"/>
      <c r="H73" s="47">
        <f>SmtRes!CX9</f>
        <v>4.38</v>
      </c>
      <c r="I73" s="48"/>
      <c r="J73" s="49"/>
      <c r="K73" s="48">
        <f>SmtRes!CZ9</f>
        <v>727.63</v>
      </c>
      <c r="L73" s="49"/>
      <c r="M73" s="48">
        <f>SmtRes!DI9</f>
        <v>3187.02</v>
      </c>
    </row>
    <row r="74" spans="1:82" ht="15" x14ac:dyDescent="0.2">
      <c r="A74" s="38"/>
      <c r="B74" s="38"/>
      <c r="C74" s="38"/>
      <c r="D74" s="51" t="s">
        <v>270</v>
      </c>
      <c r="E74" s="39"/>
      <c r="F74" s="40"/>
      <c r="G74" s="40"/>
      <c r="H74" s="40"/>
      <c r="I74" s="42"/>
      <c r="J74" s="41"/>
      <c r="K74" s="42"/>
      <c r="L74" s="41"/>
      <c r="M74" s="42">
        <f>M71</f>
        <v>4850.7</v>
      </c>
    </row>
    <row r="75" spans="1:82" ht="14.25" x14ac:dyDescent="0.2">
      <c r="A75" s="38"/>
      <c r="B75" s="38"/>
      <c r="C75" s="38"/>
      <c r="D75" s="38" t="s">
        <v>271</v>
      </c>
      <c r="E75" s="39"/>
      <c r="F75" s="40"/>
      <c r="G75" s="40"/>
      <c r="H75" s="40"/>
      <c r="I75" s="42"/>
      <c r="J75" s="41"/>
      <c r="K75" s="42"/>
      <c r="L75" s="41"/>
      <c r="M75" s="42">
        <f>SUM(AR70:AR78)+SUM(AS70:AS78)+SUM(AT70:AT78)+SUM(AU70:AU78)+SUM(AV70:AV78)</f>
        <v>4850.7</v>
      </c>
    </row>
    <row r="76" spans="1:82" ht="14.25" x14ac:dyDescent="0.2">
      <c r="A76" s="38"/>
      <c r="B76" s="38"/>
      <c r="C76" s="38" t="s">
        <v>30</v>
      </c>
      <c r="D76" s="38" t="s">
        <v>272</v>
      </c>
      <c r="E76" s="39" t="s">
        <v>273</v>
      </c>
      <c r="F76" s="40">
        <f>Source!BZ31</f>
        <v>74</v>
      </c>
      <c r="G76" s="40"/>
      <c r="H76" s="40">
        <f>Source!AT31</f>
        <v>74</v>
      </c>
      <c r="I76" s="42"/>
      <c r="J76" s="41"/>
      <c r="K76" s="42"/>
      <c r="L76" s="41"/>
      <c r="M76" s="42">
        <f>SUM(AZ70:AZ78)</f>
        <v>3589.52</v>
      </c>
    </row>
    <row r="77" spans="1:82" ht="14.25" x14ac:dyDescent="0.2">
      <c r="A77" s="45"/>
      <c r="B77" s="45"/>
      <c r="C77" s="45" t="s">
        <v>31</v>
      </c>
      <c r="D77" s="45" t="s">
        <v>274</v>
      </c>
      <c r="E77" s="46" t="s">
        <v>273</v>
      </c>
      <c r="F77" s="47">
        <f>Source!CA31</f>
        <v>36</v>
      </c>
      <c r="G77" s="47"/>
      <c r="H77" s="47">
        <f>Source!AU31</f>
        <v>36</v>
      </c>
      <c r="I77" s="48"/>
      <c r="J77" s="49"/>
      <c r="K77" s="48"/>
      <c r="L77" s="49"/>
      <c r="M77" s="48">
        <f>SUM(BA70:BA78)</f>
        <v>1746.25</v>
      </c>
    </row>
    <row r="78" spans="1:82" ht="15" x14ac:dyDescent="0.2">
      <c r="D78" s="129" t="s">
        <v>275</v>
      </c>
      <c r="E78" s="129"/>
      <c r="F78" s="129"/>
      <c r="G78" s="129"/>
      <c r="H78" s="129"/>
      <c r="I78" s="129"/>
      <c r="J78" s="130">
        <f>IF(F70&lt;&gt;0,L78/F70, 0)</f>
        <v>3395.49</v>
      </c>
      <c r="K78" s="130"/>
      <c r="L78" s="130">
        <f>M71+M76+M77</f>
        <v>10186.469999999999</v>
      </c>
      <c r="M78" s="130"/>
      <c r="AD78">
        <f>ROUND((Source!AT31/100)*((ROUND(SUMIF(SmtRes!AQ8:'SmtRes'!AQ9,"=1",SmtRes!AD8:'SmtRes'!AD9)*Source!I31, 2)+ROUND(SUMIF(SmtRes!AQ8:'SmtRes'!AQ9,"=1",SmtRes!AC8:'SmtRes'!AC9)*Source!I31, 2))), 2)</f>
        <v>2884.53</v>
      </c>
      <c r="AE78">
        <f>ROUND((Source!AU31/100)*((ROUND(SUMIF(SmtRes!AQ8:'SmtRes'!AQ9,"=1",SmtRes!AD8:'SmtRes'!AD9)*Source!I31, 2)+ROUND(SUMIF(SmtRes!AQ8:'SmtRes'!AQ9,"=1",SmtRes!AC8:'SmtRes'!AC9)*Source!I31, 2))), 2)</f>
        <v>1403.29</v>
      </c>
      <c r="AN78" s="50">
        <f>M71+M76+M77</f>
        <v>10186.469999999999</v>
      </c>
      <c r="AO78">
        <f>0</f>
        <v>0</v>
      </c>
      <c r="AQ78" t="s">
        <v>276</v>
      </c>
      <c r="AR78" s="50">
        <f>M71</f>
        <v>4850.7</v>
      </c>
      <c r="AT78">
        <f>0</f>
        <v>0</v>
      </c>
      <c r="AV78" t="s">
        <v>276</v>
      </c>
      <c r="AW78">
        <f>0</f>
        <v>0</v>
      </c>
      <c r="AZ78">
        <f>Source!X31</f>
        <v>3589.52</v>
      </c>
      <c r="BA78">
        <f>Source!Y31</f>
        <v>1746.25</v>
      </c>
      <c r="BR78" s="50">
        <f>L78</f>
        <v>10186.469999999999</v>
      </c>
      <c r="BU78">
        <f>ROUND(L78*80/100, 2)</f>
        <v>8149.18</v>
      </c>
      <c r="BV78" s="50">
        <f>L78-BU78</f>
        <v>2037.2899999999991</v>
      </c>
      <c r="CB78">
        <f>Source!BM31</f>
        <v>200001</v>
      </c>
      <c r="CC78" t="str">
        <f>Source!E31</f>
        <v>4</v>
      </c>
      <c r="CD78">
        <v>4</v>
      </c>
    </row>
    <row r="79" spans="1:82" ht="28.5" x14ac:dyDescent="0.2">
      <c r="A79" s="36" t="s">
        <v>45</v>
      </c>
      <c r="B79" s="36" t="s">
        <v>45</v>
      </c>
      <c r="C79" s="38" t="s">
        <v>280</v>
      </c>
      <c r="D79" s="38" t="str">
        <f>Source!G32</f>
        <v>Испытание: вторичной обмотки трансформатора измерительного</v>
      </c>
      <c r="E79" s="39" t="str">
        <f>Source!H32</f>
        <v>испытание</v>
      </c>
      <c r="F79" s="40">
        <f>Source!K32</f>
        <v>3</v>
      </c>
      <c r="G79" s="40"/>
      <c r="H79" s="40">
        <f>Source!I32</f>
        <v>3</v>
      </c>
      <c r="I79" s="42"/>
      <c r="J79" s="41"/>
      <c r="K79" s="42"/>
      <c r="L79" s="41"/>
      <c r="M79" s="42"/>
    </row>
    <row r="80" spans="1:82" ht="15" x14ac:dyDescent="0.2">
      <c r="A80" s="37"/>
      <c r="B80" s="37"/>
      <c r="C80" s="40">
        <v>1</v>
      </c>
      <c r="D80" s="37" t="s">
        <v>269</v>
      </c>
      <c r="E80" s="39" t="s">
        <v>245</v>
      </c>
      <c r="F80" s="43"/>
      <c r="G80" s="40"/>
      <c r="H80" s="43">
        <f>Source!U32</f>
        <v>4.8600000000000003</v>
      </c>
      <c r="I80" s="40"/>
      <c r="J80" s="40"/>
      <c r="K80" s="40"/>
      <c r="L80" s="40"/>
      <c r="M80" s="44">
        <f>SUM(M81:M82)-SUMIF(CE81:CE82, 1, M81:M82)</f>
        <v>3232.23</v>
      </c>
    </row>
    <row r="81" spans="1:82" ht="14.25" x14ac:dyDescent="0.2">
      <c r="A81" s="38"/>
      <c r="B81" s="38"/>
      <c r="C81" s="38" t="s">
        <v>215</v>
      </c>
      <c r="D81" s="38" t="s">
        <v>216</v>
      </c>
      <c r="E81" s="39" t="s">
        <v>210</v>
      </c>
      <c r="F81" s="40">
        <v>0.65</v>
      </c>
      <c r="G81" s="40"/>
      <c r="H81" s="40">
        <f>SmtRes!CX10</f>
        <v>1.95</v>
      </c>
      <c r="I81" s="42"/>
      <c r="J81" s="41"/>
      <c r="K81" s="42">
        <f>SmtRes!CZ10</f>
        <v>571.71</v>
      </c>
      <c r="L81" s="41"/>
      <c r="M81" s="42">
        <f>SmtRes!DI10</f>
        <v>1114.83</v>
      </c>
    </row>
    <row r="82" spans="1:82" ht="14.25" x14ac:dyDescent="0.2">
      <c r="A82" s="38"/>
      <c r="B82" s="38"/>
      <c r="C82" s="38" t="s">
        <v>213</v>
      </c>
      <c r="D82" s="45" t="s">
        <v>214</v>
      </c>
      <c r="E82" s="46" t="s">
        <v>210</v>
      </c>
      <c r="F82" s="47">
        <v>0.97</v>
      </c>
      <c r="G82" s="47"/>
      <c r="H82" s="47">
        <f>SmtRes!CX11</f>
        <v>2.91</v>
      </c>
      <c r="I82" s="48"/>
      <c r="J82" s="49"/>
      <c r="K82" s="48">
        <f>SmtRes!CZ11</f>
        <v>727.63</v>
      </c>
      <c r="L82" s="49"/>
      <c r="M82" s="48">
        <f>SmtRes!DI11</f>
        <v>2117.4</v>
      </c>
    </row>
    <row r="83" spans="1:82" ht="15" x14ac:dyDescent="0.2">
      <c r="A83" s="38"/>
      <c r="B83" s="38"/>
      <c r="C83" s="38"/>
      <c r="D83" s="51" t="s">
        <v>270</v>
      </c>
      <c r="E83" s="39"/>
      <c r="F83" s="40"/>
      <c r="G83" s="40"/>
      <c r="H83" s="40"/>
      <c r="I83" s="42"/>
      <c r="J83" s="41"/>
      <c r="K83" s="42"/>
      <c r="L83" s="41"/>
      <c r="M83" s="42">
        <f>M80</f>
        <v>3232.23</v>
      </c>
    </row>
    <row r="84" spans="1:82" ht="14.25" x14ac:dyDescent="0.2">
      <c r="A84" s="38"/>
      <c r="B84" s="38"/>
      <c r="C84" s="38"/>
      <c r="D84" s="38" t="s">
        <v>271</v>
      </c>
      <c r="E84" s="39"/>
      <c r="F84" s="40"/>
      <c r="G84" s="40"/>
      <c r="H84" s="40"/>
      <c r="I84" s="42"/>
      <c r="J84" s="41"/>
      <c r="K84" s="42"/>
      <c r="L84" s="41"/>
      <c r="M84" s="42">
        <f>SUM(AR79:AR87)+SUM(AS79:AS87)+SUM(AT79:AT87)+SUM(AU79:AU87)+SUM(AV79:AV87)</f>
        <v>3232.23</v>
      </c>
    </row>
    <row r="85" spans="1:82" ht="14.25" x14ac:dyDescent="0.2">
      <c r="A85" s="38"/>
      <c r="B85" s="38"/>
      <c r="C85" s="38" t="s">
        <v>30</v>
      </c>
      <c r="D85" s="38" t="s">
        <v>272</v>
      </c>
      <c r="E85" s="39" t="s">
        <v>273</v>
      </c>
      <c r="F85" s="40">
        <f>Source!BZ32</f>
        <v>74</v>
      </c>
      <c r="G85" s="40"/>
      <c r="H85" s="40">
        <f>Source!AT32</f>
        <v>74</v>
      </c>
      <c r="I85" s="42"/>
      <c r="J85" s="41"/>
      <c r="K85" s="42"/>
      <c r="L85" s="41"/>
      <c r="M85" s="42">
        <f>SUM(AZ79:AZ87)</f>
        <v>2391.85</v>
      </c>
    </row>
    <row r="86" spans="1:82" ht="14.25" x14ac:dyDescent="0.2">
      <c r="A86" s="45"/>
      <c r="B86" s="45"/>
      <c r="C86" s="45" t="s">
        <v>31</v>
      </c>
      <c r="D86" s="45" t="s">
        <v>274</v>
      </c>
      <c r="E86" s="46" t="s">
        <v>273</v>
      </c>
      <c r="F86" s="47">
        <f>Source!CA32</f>
        <v>36</v>
      </c>
      <c r="G86" s="47"/>
      <c r="H86" s="47">
        <f>Source!AU32</f>
        <v>36</v>
      </c>
      <c r="I86" s="48"/>
      <c r="J86" s="49"/>
      <c r="K86" s="48"/>
      <c r="L86" s="49"/>
      <c r="M86" s="48">
        <f>SUM(BA79:BA87)</f>
        <v>1163.5999999999999</v>
      </c>
    </row>
    <row r="87" spans="1:82" ht="15" x14ac:dyDescent="0.2">
      <c r="D87" s="129" t="s">
        <v>275</v>
      </c>
      <c r="E87" s="129"/>
      <c r="F87" s="129"/>
      <c r="G87" s="129"/>
      <c r="H87" s="129"/>
      <c r="I87" s="129"/>
      <c r="J87" s="130">
        <f>IF(F79&lt;&gt;0,L87/F79, 0)</f>
        <v>2262.56</v>
      </c>
      <c r="K87" s="130"/>
      <c r="L87" s="130">
        <f>M80+M85+M86</f>
        <v>6787.68</v>
      </c>
      <c r="M87" s="130"/>
      <c r="AD87">
        <f>ROUND((Source!AT32/100)*((ROUND(SUMIF(SmtRes!AQ10:'SmtRes'!AQ11,"=1",SmtRes!AD10:'SmtRes'!AD11)*Source!I32, 2)+ROUND(SUMIF(SmtRes!AQ10:'SmtRes'!AQ11,"=1",SmtRes!AC10:'SmtRes'!AC11)*Source!I32, 2))), 2)</f>
        <v>2884.53</v>
      </c>
      <c r="AE87">
        <f>ROUND((Source!AU32/100)*((ROUND(SUMIF(SmtRes!AQ10:'SmtRes'!AQ11,"=1",SmtRes!AD10:'SmtRes'!AD11)*Source!I32, 2)+ROUND(SUMIF(SmtRes!AQ10:'SmtRes'!AQ11,"=1",SmtRes!AC10:'SmtRes'!AC11)*Source!I32, 2))), 2)</f>
        <v>1403.29</v>
      </c>
      <c r="AN87" s="50">
        <f>M80+M85+M86</f>
        <v>6787.68</v>
      </c>
      <c r="AO87">
        <f>0</f>
        <v>0</v>
      </c>
      <c r="AQ87" t="s">
        <v>276</v>
      </c>
      <c r="AR87" s="50">
        <f>M80</f>
        <v>3232.23</v>
      </c>
      <c r="AT87">
        <f>0</f>
        <v>0</v>
      </c>
      <c r="AV87" t="s">
        <v>276</v>
      </c>
      <c r="AW87">
        <f>0</f>
        <v>0</v>
      </c>
      <c r="AZ87">
        <f>Source!X32</f>
        <v>2391.85</v>
      </c>
      <c r="BA87">
        <f>Source!Y32</f>
        <v>1163.5999999999999</v>
      </c>
      <c r="BR87" s="50">
        <f>L87</f>
        <v>6787.68</v>
      </c>
      <c r="BU87">
        <f>ROUND(L87*80/100, 2)</f>
        <v>5430.14</v>
      </c>
      <c r="BV87" s="50">
        <f>L87-BU87</f>
        <v>1357.54</v>
      </c>
      <c r="CB87">
        <f>Source!BM32</f>
        <v>200001</v>
      </c>
      <c r="CC87" t="str">
        <f>Source!E32</f>
        <v>5</v>
      </c>
      <c r="CD87">
        <v>4</v>
      </c>
    </row>
    <row r="88" spans="1:82" ht="28.5" hidden="1" x14ac:dyDescent="0.2">
      <c r="A88" s="36" t="s">
        <v>49</v>
      </c>
      <c r="B88" s="36" t="s">
        <v>49</v>
      </c>
      <c r="C88" s="38" t="s">
        <v>281</v>
      </c>
      <c r="D88" s="38" t="str">
        <f>Source!G33</f>
        <v>Измерение сопротивления растеканию тока: контура с диагональю до 20 м</v>
      </c>
      <c r="E88" s="39" t="str">
        <f>Source!H33</f>
        <v>измерение</v>
      </c>
      <c r="F88" s="40">
        <f>Source!K33</f>
        <v>0</v>
      </c>
      <c r="G88" s="40"/>
      <c r="H88" s="40">
        <f>Source!I33</f>
        <v>0</v>
      </c>
      <c r="I88" s="42"/>
      <c r="J88" s="41"/>
      <c r="K88" s="42"/>
      <c r="L88" s="41"/>
      <c r="M88" s="42"/>
    </row>
    <row r="89" spans="1:82" ht="15" hidden="1" x14ac:dyDescent="0.2">
      <c r="A89" s="37"/>
      <c r="B89" s="37"/>
      <c r="C89" s="40">
        <v>1</v>
      </c>
      <c r="D89" s="37" t="s">
        <v>269</v>
      </c>
      <c r="E89" s="39" t="s">
        <v>245</v>
      </c>
      <c r="F89" s="43"/>
      <c r="G89" s="40"/>
      <c r="H89" s="43">
        <f>Source!U33</f>
        <v>0</v>
      </c>
      <c r="I89" s="40"/>
      <c r="J89" s="40"/>
      <c r="K89" s="40"/>
      <c r="L89" s="40"/>
      <c r="M89" s="44">
        <f>SUM(M90:M91)-SUMIF(CE90:CE91, 1, M90:M91)</f>
        <v>0</v>
      </c>
    </row>
    <row r="90" spans="1:82" ht="14.25" hidden="1" x14ac:dyDescent="0.2">
      <c r="A90" s="38"/>
      <c r="B90" s="38"/>
      <c r="C90" s="38" t="s">
        <v>217</v>
      </c>
      <c r="D90" s="38" t="s">
        <v>218</v>
      </c>
      <c r="E90" s="39" t="s">
        <v>210</v>
      </c>
      <c r="F90" s="40">
        <v>0.81</v>
      </c>
      <c r="G90" s="40"/>
      <c r="H90" s="40">
        <f>SmtRes!CX12</f>
        <v>0</v>
      </c>
      <c r="I90" s="42"/>
      <c r="J90" s="41"/>
      <c r="K90" s="42">
        <f>SmtRes!CZ12</f>
        <v>668.23</v>
      </c>
      <c r="L90" s="41"/>
      <c r="M90" s="42">
        <f>SmtRes!DI12</f>
        <v>0</v>
      </c>
    </row>
    <row r="91" spans="1:82" ht="14.25" hidden="1" x14ac:dyDescent="0.2">
      <c r="A91" s="38"/>
      <c r="B91" s="38"/>
      <c r="C91" s="38" t="s">
        <v>219</v>
      </c>
      <c r="D91" s="45" t="s">
        <v>220</v>
      </c>
      <c r="E91" s="46" t="s">
        <v>210</v>
      </c>
      <c r="F91" s="47">
        <v>0.81</v>
      </c>
      <c r="G91" s="47"/>
      <c r="H91" s="47">
        <f>SmtRes!CX13</f>
        <v>0</v>
      </c>
      <c r="I91" s="48"/>
      <c r="J91" s="49"/>
      <c r="K91" s="48">
        <f>SmtRes!CZ13</f>
        <v>653.38</v>
      </c>
      <c r="L91" s="49"/>
      <c r="M91" s="48">
        <f>SmtRes!DI13</f>
        <v>0</v>
      </c>
    </row>
    <row r="92" spans="1:82" ht="15" hidden="1" x14ac:dyDescent="0.2">
      <c r="A92" s="38"/>
      <c r="B92" s="38"/>
      <c r="C92" s="38"/>
      <c r="D92" s="51" t="s">
        <v>270</v>
      </c>
      <c r="E92" s="39"/>
      <c r="F92" s="40"/>
      <c r="G92" s="40"/>
      <c r="H92" s="40"/>
      <c r="I92" s="42"/>
      <c r="J92" s="41"/>
      <c r="K92" s="42"/>
      <c r="L92" s="41"/>
      <c r="M92" s="42">
        <f>M89</f>
        <v>0</v>
      </c>
    </row>
    <row r="93" spans="1:82" ht="14.25" hidden="1" x14ac:dyDescent="0.2">
      <c r="A93" s="38"/>
      <c r="B93" s="38"/>
      <c r="C93" s="38"/>
      <c r="D93" s="38" t="s">
        <v>271</v>
      </c>
      <c r="E93" s="39"/>
      <c r="F93" s="40"/>
      <c r="G93" s="40"/>
      <c r="H93" s="40"/>
      <c r="I93" s="42"/>
      <c r="J93" s="41"/>
      <c r="K93" s="42"/>
      <c r="L93" s="41"/>
      <c r="M93" s="42">
        <f>SUM(AR88:AR96)+SUM(AS88:AS96)+SUM(AT88:AT96)+SUM(AU88:AU96)+SUM(AV88:AV96)</f>
        <v>0</v>
      </c>
    </row>
    <row r="94" spans="1:82" ht="14.25" hidden="1" x14ac:dyDescent="0.2">
      <c r="A94" s="38"/>
      <c r="B94" s="38"/>
      <c r="C94" s="38" t="s">
        <v>30</v>
      </c>
      <c r="D94" s="38" t="s">
        <v>272</v>
      </c>
      <c r="E94" s="39" t="s">
        <v>273</v>
      </c>
      <c r="F94" s="40">
        <f>Source!BZ33</f>
        <v>74</v>
      </c>
      <c r="G94" s="40"/>
      <c r="H94" s="40">
        <f>Source!AT33</f>
        <v>74</v>
      </c>
      <c r="I94" s="42"/>
      <c r="J94" s="41"/>
      <c r="K94" s="42"/>
      <c r="L94" s="41"/>
      <c r="M94" s="42">
        <f>SUM(AZ88:AZ96)</f>
        <v>0</v>
      </c>
    </row>
    <row r="95" spans="1:82" ht="14.25" hidden="1" x14ac:dyDescent="0.2">
      <c r="A95" s="45"/>
      <c r="B95" s="45"/>
      <c r="C95" s="45" t="s">
        <v>31</v>
      </c>
      <c r="D95" s="45" t="s">
        <v>274</v>
      </c>
      <c r="E95" s="46" t="s">
        <v>273</v>
      </c>
      <c r="F95" s="47">
        <f>Source!CA33</f>
        <v>36</v>
      </c>
      <c r="G95" s="47"/>
      <c r="H95" s="47">
        <f>Source!AU33</f>
        <v>36</v>
      </c>
      <c r="I95" s="48"/>
      <c r="J95" s="49"/>
      <c r="K95" s="48"/>
      <c r="L95" s="49"/>
      <c r="M95" s="48">
        <f>SUM(BA88:BA96)</f>
        <v>0</v>
      </c>
    </row>
    <row r="96" spans="1:82" ht="15" hidden="1" x14ac:dyDescent="0.2">
      <c r="D96" s="129" t="s">
        <v>275</v>
      </c>
      <c r="E96" s="129"/>
      <c r="F96" s="129"/>
      <c r="G96" s="129"/>
      <c r="H96" s="129"/>
      <c r="I96" s="129"/>
      <c r="J96" s="130">
        <f>IF(F88&lt;&gt;0,L96/F88, 0)</f>
        <v>0</v>
      </c>
      <c r="K96" s="130"/>
      <c r="L96" s="130">
        <f>M89+M94+M95</f>
        <v>0</v>
      </c>
      <c r="M96" s="130"/>
      <c r="AD96">
        <f>ROUND((Source!AT33/100)*((ROUND(SUMIF(SmtRes!AQ12:'SmtRes'!AQ13,"=1",SmtRes!AD12:'SmtRes'!AD13)*Source!I33, 2)+ROUND(SUMIF(SmtRes!AQ12:'SmtRes'!AQ13,"=1",SmtRes!AC12:'SmtRes'!AC13)*Source!I33, 2))), 2)</f>
        <v>0</v>
      </c>
      <c r="AE96">
        <f>ROUND((Source!AU33/100)*((ROUND(SUMIF(SmtRes!AQ12:'SmtRes'!AQ13,"=1",SmtRes!AD12:'SmtRes'!AD13)*Source!I33, 2)+ROUND(SUMIF(SmtRes!AQ12:'SmtRes'!AQ13,"=1",SmtRes!AC12:'SmtRes'!AC13)*Source!I33, 2))), 2)</f>
        <v>0</v>
      </c>
      <c r="AN96" s="50">
        <f>M89+M94+M95</f>
        <v>0</v>
      </c>
      <c r="AO96">
        <f>0</f>
        <v>0</v>
      </c>
      <c r="AQ96" t="s">
        <v>276</v>
      </c>
      <c r="AR96" s="50">
        <f>M89</f>
        <v>0</v>
      </c>
      <c r="AT96">
        <f>0</f>
        <v>0</v>
      </c>
      <c r="AV96" t="s">
        <v>276</v>
      </c>
      <c r="AW96">
        <f>0</f>
        <v>0</v>
      </c>
      <c r="AZ96">
        <f>Source!X33</f>
        <v>0</v>
      </c>
      <c r="BA96">
        <f>Source!Y33</f>
        <v>0</v>
      </c>
      <c r="BR96" s="50">
        <f>L96</f>
        <v>0</v>
      </c>
      <c r="BU96">
        <f>ROUND(L96*80/100, 2)</f>
        <v>0</v>
      </c>
      <c r="BV96" s="50">
        <f>L96-BU96</f>
        <v>0</v>
      </c>
      <c r="CB96">
        <f>Source!BM33</f>
        <v>200001</v>
      </c>
      <c r="CC96" t="str">
        <f>Source!E33</f>
        <v>6</v>
      </c>
      <c r="CD96">
        <v>4</v>
      </c>
    </row>
    <row r="97" spans="1:82" ht="42.75" x14ac:dyDescent="0.2">
      <c r="A97" s="36" t="s">
        <v>54</v>
      </c>
      <c r="B97" s="36" t="s">
        <v>54</v>
      </c>
      <c r="C97" s="38" t="s">
        <v>282</v>
      </c>
      <c r="D97" s="38" t="str">
        <f>Source!G34</f>
        <v>Проверка наличия цепи между заземлителями и заземленными элементами</v>
      </c>
      <c r="E97" s="39" t="str">
        <f>Source!H34</f>
        <v>100 измерений</v>
      </c>
      <c r="F97" s="40">
        <f>Source!K34</f>
        <v>0.04</v>
      </c>
      <c r="G97" s="40"/>
      <c r="H97" s="40">
        <f>Source!I34</f>
        <v>4.0000000000000008E-2</v>
      </c>
      <c r="I97" s="42"/>
      <c r="J97" s="41"/>
      <c r="K97" s="42"/>
      <c r="L97" s="41"/>
      <c r="M97" s="42"/>
    </row>
    <row r="98" spans="1:82" x14ac:dyDescent="0.2">
      <c r="D98" s="53" t="str">
        <f>"Объем: "&amp;Source!I34&amp;"=(16)/"&amp;"100"</f>
        <v>Объем: 0,04=(16)/100</v>
      </c>
    </row>
    <row r="99" spans="1:82" ht="15" x14ac:dyDescent="0.2">
      <c r="A99" s="37"/>
      <c r="B99" s="37"/>
      <c r="C99" s="40">
        <v>1</v>
      </c>
      <c r="D99" s="37" t="s">
        <v>269</v>
      </c>
      <c r="E99" s="39" t="s">
        <v>245</v>
      </c>
      <c r="F99" s="43"/>
      <c r="G99" s="40"/>
      <c r="H99" s="43">
        <f>Source!U34</f>
        <v>0.51839999999999997</v>
      </c>
      <c r="I99" s="40"/>
      <c r="J99" s="40"/>
      <c r="K99" s="40"/>
      <c r="L99" s="40"/>
      <c r="M99" s="44">
        <v>400.65000000000009</v>
      </c>
    </row>
    <row r="100" spans="1:82" ht="14.25" x14ac:dyDescent="0.2">
      <c r="A100" s="38"/>
      <c r="B100" s="38"/>
      <c r="C100" s="38" t="s">
        <v>217</v>
      </c>
      <c r="D100" s="38" t="s">
        <v>218</v>
      </c>
      <c r="E100" s="39" t="s">
        <v>210</v>
      </c>
      <c r="F100" s="40">
        <v>6.48</v>
      </c>
      <c r="G100" s="40"/>
      <c r="H100" s="40">
        <f>SmtRes!CX14</f>
        <v>0.25919999999999999</v>
      </c>
      <c r="I100" s="42"/>
      <c r="J100" s="41"/>
      <c r="K100" s="42">
        <f>SmtRes!CZ14</f>
        <v>668.23</v>
      </c>
      <c r="L100" s="41"/>
      <c r="M100" s="42">
        <v>231.29</v>
      </c>
    </row>
    <row r="101" spans="1:82" ht="14.25" x14ac:dyDescent="0.2">
      <c r="A101" s="38"/>
      <c r="B101" s="38"/>
      <c r="C101" s="38" t="s">
        <v>219</v>
      </c>
      <c r="D101" s="45" t="s">
        <v>220</v>
      </c>
      <c r="E101" s="46" t="s">
        <v>210</v>
      </c>
      <c r="F101" s="47">
        <v>6.48</v>
      </c>
      <c r="G101" s="47"/>
      <c r="H101" s="47">
        <f>SmtRes!CX15</f>
        <v>0.25919999999999999</v>
      </c>
      <c r="I101" s="48"/>
      <c r="J101" s="49"/>
      <c r="K101" s="48">
        <f>SmtRes!CZ15</f>
        <v>653.38</v>
      </c>
      <c r="L101" s="49"/>
      <c r="M101" s="48">
        <v>169.36</v>
      </c>
    </row>
    <row r="102" spans="1:82" ht="15" x14ac:dyDescent="0.2">
      <c r="A102" s="38"/>
      <c r="B102" s="38"/>
      <c r="C102" s="38"/>
      <c r="D102" s="51" t="s">
        <v>270</v>
      </c>
      <c r="E102" s="39"/>
      <c r="F102" s="40"/>
      <c r="G102" s="40"/>
      <c r="H102" s="40"/>
      <c r="I102" s="42"/>
      <c r="J102" s="41"/>
      <c r="K102" s="42"/>
      <c r="L102" s="41"/>
      <c r="M102" s="42">
        <v>400.65000000000009</v>
      </c>
    </row>
    <row r="103" spans="1:82" ht="14.25" x14ac:dyDescent="0.2">
      <c r="A103" s="38"/>
      <c r="B103" s="38"/>
      <c r="C103" s="38"/>
      <c r="D103" s="38" t="s">
        <v>271</v>
      </c>
      <c r="E103" s="39"/>
      <c r="F103" s="40"/>
      <c r="G103" s="40"/>
      <c r="H103" s="40"/>
      <c r="I103" s="42"/>
      <c r="J103" s="41"/>
      <c r="K103" s="42"/>
      <c r="L103" s="41"/>
      <c r="M103" s="42">
        <v>400.65000000000009</v>
      </c>
    </row>
    <row r="104" spans="1:82" ht="14.25" x14ac:dyDescent="0.2">
      <c r="A104" s="38"/>
      <c r="B104" s="38"/>
      <c r="C104" s="38" t="s">
        <v>30</v>
      </c>
      <c r="D104" s="38" t="s">
        <v>272</v>
      </c>
      <c r="E104" s="39" t="s">
        <v>273</v>
      </c>
      <c r="F104" s="40">
        <f>Source!BZ34</f>
        <v>74</v>
      </c>
      <c r="G104" s="40"/>
      <c r="H104" s="40">
        <f>Source!AT34</f>
        <v>74</v>
      </c>
      <c r="I104" s="42"/>
      <c r="J104" s="41"/>
      <c r="K104" s="42"/>
      <c r="L104" s="41"/>
      <c r="M104" s="42">
        <v>253.5</v>
      </c>
    </row>
    <row r="105" spans="1:82" ht="14.25" x14ac:dyDescent="0.2">
      <c r="A105" s="45"/>
      <c r="B105" s="45"/>
      <c r="C105" s="45" t="s">
        <v>31</v>
      </c>
      <c r="D105" s="45" t="s">
        <v>274</v>
      </c>
      <c r="E105" s="46" t="s">
        <v>273</v>
      </c>
      <c r="F105" s="47">
        <f>Source!CA34</f>
        <v>36</v>
      </c>
      <c r="G105" s="47"/>
      <c r="H105" s="47">
        <f>Source!AU34</f>
        <v>36</v>
      </c>
      <c r="I105" s="48"/>
      <c r="J105" s="49"/>
      <c r="K105" s="48"/>
      <c r="L105" s="49"/>
      <c r="M105" s="48">
        <v>123.32</v>
      </c>
    </row>
    <row r="106" spans="1:82" ht="15" x14ac:dyDescent="0.2">
      <c r="D106" s="129" t="s">
        <v>275</v>
      </c>
      <c r="E106" s="129"/>
      <c r="F106" s="129"/>
      <c r="G106" s="129"/>
      <c r="H106" s="129"/>
      <c r="I106" s="129"/>
      <c r="J106" s="130">
        <f>IF(F97&lt;&gt;0,L106/F97, 0)</f>
        <v>19436.75</v>
      </c>
      <c r="K106" s="130"/>
      <c r="L106" s="130">
        <f>M99+M104+M105</f>
        <v>777.47</v>
      </c>
      <c r="M106" s="130"/>
      <c r="AD106">
        <f>ROUND((Source!AT34/100)*((ROUND(SUMIF(SmtRes!AQ14:'SmtRes'!AQ15,"=1",SmtRes!AD14:'SmtRes'!AD15)*Source!I34, 2)+ROUND(SUMIF(SmtRes!AQ14:'SmtRes'!AQ15,"=1",SmtRes!AC14:'SmtRes'!AC15)*Source!I34, 2))), 2)</f>
        <v>39.119999999999997</v>
      </c>
      <c r="AE106">
        <f>ROUND((Source!AU34/100)*((ROUND(SUMIF(SmtRes!AQ14:'SmtRes'!AQ15,"=1",SmtRes!AD14:'SmtRes'!AD15)*Source!I34, 2)+ROUND(SUMIF(SmtRes!AQ14:'SmtRes'!AQ15,"=1",SmtRes!AC14:'SmtRes'!AC15)*Source!I34, 2))), 2)</f>
        <v>19.03</v>
      </c>
      <c r="AN106" s="50">
        <f>M99+M104+M105</f>
        <v>777.47</v>
      </c>
      <c r="AO106">
        <f>0</f>
        <v>0</v>
      </c>
      <c r="AQ106" t="s">
        <v>276</v>
      </c>
      <c r="AR106" s="50">
        <f>M99</f>
        <v>400.65000000000009</v>
      </c>
      <c r="AT106">
        <f>0</f>
        <v>0</v>
      </c>
      <c r="AV106" t="s">
        <v>276</v>
      </c>
      <c r="AW106">
        <f>0</f>
        <v>0</v>
      </c>
      <c r="AZ106">
        <f>Source!X34</f>
        <v>253.5</v>
      </c>
      <c r="BA106">
        <f>Source!Y34</f>
        <v>123.33</v>
      </c>
      <c r="BR106" s="50">
        <f>L106</f>
        <v>777.47</v>
      </c>
      <c r="BU106">
        <f>ROUND(L106*80/100, 2)</f>
        <v>621.98</v>
      </c>
      <c r="BV106" s="50">
        <f>L106-BU106</f>
        <v>155.49</v>
      </c>
      <c r="CB106">
        <f>Source!BM34</f>
        <v>200001</v>
      </c>
      <c r="CC106" t="str">
        <f>Source!E34</f>
        <v>7</v>
      </c>
      <c r="CD106">
        <v>4</v>
      </c>
    </row>
    <row r="107" spans="1:82" ht="28.5" hidden="1" x14ac:dyDescent="0.2">
      <c r="A107" s="36" t="s">
        <v>59</v>
      </c>
      <c r="B107" s="36" t="s">
        <v>59</v>
      </c>
      <c r="C107" s="38" t="s">
        <v>283</v>
      </c>
      <c r="D107" s="38" t="str">
        <f>Source!G35</f>
        <v>Испытание сборных и соединительных шин напряжением: до 11 кВ</v>
      </c>
      <c r="E107" s="39" t="str">
        <f>Source!H35</f>
        <v>испытание</v>
      </c>
      <c r="F107" s="40">
        <f>Source!K35</f>
        <v>0</v>
      </c>
      <c r="G107" s="40"/>
      <c r="H107" s="40">
        <f>Source!I35</f>
        <v>0</v>
      </c>
      <c r="I107" s="42"/>
      <c r="J107" s="41"/>
      <c r="K107" s="42"/>
      <c r="L107" s="41"/>
      <c r="M107" s="42"/>
    </row>
    <row r="108" spans="1:82" ht="15" hidden="1" x14ac:dyDescent="0.2">
      <c r="A108" s="37"/>
      <c r="B108" s="37"/>
      <c r="C108" s="40">
        <v>1</v>
      </c>
      <c r="D108" s="37" t="s">
        <v>269</v>
      </c>
      <c r="E108" s="39" t="s">
        <v>245</v>
      </c>
      <c r="F108" s="43"/>
      <c r="G108" s="40"/>
      <c r="H108" s="43">
        <f>Source!U35</f>
        <v>0</v>
      </c>
      <c r="I108" s="40"/>
      <c r="J108" s="40"/>
      <c r="K108" s="40"/>
      <c r="L108" s="40"/>
      <c r="M108" s="44">
        <f>SUM(M109:M110)-SUMIF(CE109:CE110, 1, M109:M110)</f>
        <v>0</v>
      </c>
    </row>
    <row r="109" spans="1:82" ht="14.25" hidden="1" x14ac:dyDescent="0.2">
      <c r="A109" s="38"/>
      <c r="B109" s="38"/>
      <c r="C109" s="38" t="s">
        <v>208</v>
      </c>
      <c r="D109" s="38" t="s">
        <v>209</v>
      </c>
      <c r="E109" s="39" t="s">
        <v>210</v>
      </c>
      <c r="F109" s="40">
        <v>2.92</v>
      </c>
      <c r="G109" s="40"/>
      <c r="H109" s="40">
        <f>SmtRes!CX16</f>
        <v>0</v>
      </c>
      <c r="I109" s="42"/>
      <c r="J109" s="41"/>
      <c r="K109" s="42">
        <f>SmtRes!CZ16</f>
        <v>497.46</v>
      </c>
      <c r="L109" s="41"/>
      <c r="M109" s="42">
        <f>SmtRes!DI16</f>
        <v>0</v>
      </c>
    </row>
    <row r="110" spans="1:82" ht="14.25" hidden="1" x14ac:dyDescent="0.2">
      <c r="A110" s="38"/>
      <c r="B110" s="38"/>
      <c r="C110" s="38" t="s">
        <v>219</v>
      </c>
      <c r="D110" s="45" t="s">
        <v>220</v>
      </c>
      <c r="E110" s="46" t="s">
        <v>210</v>
      </c>
      <c r="F110" s="47">
        <v>4.37</v>
      </c>
      <c r="G110" s="47"/>
      <c r="H110" s="47">
        <f>SmtRes!CX17</f>
        <v>0</v>
      </c>
      <c r="I110" s="48"/>
      <c r="J110" s="49"/>
      <c r="K110" s="48">
        <f>SmtRes!CZ17</f>
        <v>653.38</v>
      </c>
      <c r="L110" s="49"/>
      <c r="M110" s="48">
        <f>SmtRes!DI17</f>
        <v>0</v>
      </c>
    </row>
    <row r="111" spans="1:82" ht="15" hidden="1" x14ac:dyDescent="0.2">
      <c r="A111" s="38"/>
      <c r="B111" s="38"/>
      <c r="C111" s="38"/>
      <c r="D111" s="51" t="s">
        <v>270</v>
      </c>
      <c r="E111" s="39"/>
      <c r="F111" s="40"/>
      <c r="G111" s="40"/>
      <c r="H111" s="40"/>
      <c r="I111" s="42"/>
      <c r="J111" s="41"/>
      <c r="K111" s="42"/>
      <c r="L111" s="41"/>
      <c r="M111" s="42">
        <f>M108</f>
        <v>0</v>
      </c>
    </row>
    <row r="112" spans="1:82" ht="14.25" hidden="1" x14ac:dyDescent="0.2">
      <c r="A112" s="38"/>
      <c r="B112" s="38"/>
      <c r="C112" s="38"/>
      <c r="D112" s="38" t="s">
        <v>271</v>
      </c>
      <c r="E112" s="39"/>
      <c r="F112" s="40"/>
      <c r="G112" s="40"/>
      <c r="H112" s="40"/>
      <c r="I112" s="42"/>
      <c r="J112" s="41"/>
      <c r="K112" s="42"/>
      <c r="L112" s="41"/>
      <c r="M112" s="42">
        <f>SUM(AR107:AR115)+SUM(AS107:AS115)+SUM(AT107:AT115)+SUM(AU107:AU115)+SUM(AV107:AV115)</f>
        <v>0</v>
      </c>
    </row>
    <row r="113" spans="1:82" ht="14.25" hidden="1" x14ac:dyDescent="0.2">
      <c r="A113" s="38"/>
      <c r="B113" s="38"/>
      <c r="C113" s="38" t="s">
        <v>30</v>
      </c>
      <c r="D113" s="38" t="s">
        <v>272</v>
      </c>
      <c r="E113" s="39" t="s">
        <v>273</v>
      </c>
      <c r="F113" s="40">
        <f>Source!BZ35</f>
        <v>74</v>
      </c>
      <c r="G113" s="40"/>
      <c r="H113" s="40">
        <f>Source!AT35</f>
        <v>74</v>
      </c>
      <c r="I113" s="42"/>
      <c r="J113" s="41"/>
      <c r="K113" s="42"/>
      <c r="L113" s="41"/>
      <c r="M113" s="42">
        <f>SUM(AZ107:AZ115)</f>
        <v>0</v>
      </c>
    </row>
    <row r="114" spans="1:82" ht="14.25" hidden="1" x14ac:dyDescent="0.2">
      <c r="A114" s="45"/>
      <c r="B114" s="45"/>
      <c r="C114" s="45" t="s">
        <v>31</v>
      </c>
      <c r="D114" s="45" t="s">
        <v>274</v>
      </c>
      <c r="E114" s="46" t="s">
        <v>273</v>
      </c>
      <c r="F114" s="47">
        <f>Source!CA35</f>
        <v>36</v>
      </c>
      <c r="G114" s="47"/>
      <c r="H114" s="47">
        <f>Source!AU35</f>
        <v>36</v>
      </c>
      <c r="I114" s="48"/>
      <c r="J114" s="49"/>
      <c r="K114" s="48"/>
      <c r="L114" s="49"/>
      <c r="M114" s="48">
        <f>SUM(BA107:BA115)</f>
        <v>0</v>
      </c>
    </row>
    <row r="115" spans="1:82" ht="15" hidden="1" x14ac:dyDescent="0.2">
      <c r="D115" s="129" t="s">
        <v>275</v>
      </c>
      <c r="E115" s="129"/>
      <c r="F115" s="129"/>
      <c r="G115" s="129"/>
      <c r="H115" s="129"/>
      <c r="I115" s="129"/>
      <c r="J115" s="130">
        <f>IF(F107&lt;&gt;0,L115/F107, 0)</f>
        <v>0</v>
      </c>
      <c r="K115" s="130"/>
      <c r="L115" s="130">
        <f>M108+M113+M114</f>
        <v>0</v>
      </c>
      <c r="M115" s="130"/>
      <c r="AD115">
        <f>ROUND((Source!AT35/100)*((ROUND(SUMIF(SmtRes!AQ16:'SmtRes'!AQ17,"=1",SmtRes!AD16:'SmtRes'!AD17)*Source!I35, 2)+ROUND(SUMIF(SmtRes!AQ16:'SmtRes'!AQ17,"=1",SmtRes!AC16:'SmtRes'!AC17)*Source!I35, 2))), 2)</f>
        <v>0</v>
      </c>
      <c r="AE115">
        <f>ROUND((Source!AU35/100)*((ROUND(SUMIF(SmtRes!AQ16:'SmtRes'!AQ17,"=1",SmtRes!AD16:'SmtRes'!AD17)*Source!I35, 2)+ROUND(SUMIF(SmtRes!AQ16:'SmtRes'!AQ17,"=1",SmtRes!AC16:'SmtRes'!AC17)*Source!I35, 2))), 2)</f>
        <v>0</v>
      </c>
      <c r="AN115" s="50">
        <f>M108+M113+M114</f>
        <v>0</v>
      </c>
      <c r="AO115">
        <f>0</f>
        <v>0</v>
      </c>
      <c r="AQ115" t="s">
        <v>276</v>
      </c>
      <c r="AR115" s="50">
        <f>M108</f>
        <v>0</v>
      </c>
      <c r="AT115">
        <f>0</f>
        <v>0</v>
      </c>
      <c r="AV115" t="s">
        <v>276</v>
      </c>
      <c r="AW115">
        <f>0</f>
        <v>0</v>
      </c>
      <c r="AZ115">
        <f>Source!X35</f>
        <v>0</v>
      </c>
      <c r="BA115">
        <f>Source!Y35</f>
        <v>0</v>
      </c>
      <c r="BR115" s="50">
        <f>L115</f>
        <v>0</v>
      </c>
      <c r="BU115">
        <f>ROUND(L115*80/100, 2)</f>
        <v>0</v>
      </c>
      <c r="BV115" s="50">
        <f>L115-BU115</f>
        <v>0</v>
      </c>
      <c r="CB115">
        <f>Source!BM35</f>
        <v>200001</v>
      </c>
      <c r="CC115" t="str">
        <f>Source!E35</f>
        <v>8</v>
      </c>
      <c r="CD115">
        <v>4</v>
      </c>
    </row>
    <row r="116" spans="1:82" ht="28.5" hidden="1" x14ac:dyDescent="0.2">
      <c r="A116" s="36" t="s">
        <v>63</v>
      </c>
      <c r="B116" s="36" t="s">
        <v>63</v>
      </c>
      <c r="C116" s="38" t="s">
        <v>284</v>
      </c>
      <c r="D116" s="38" t="str">
        <f>Source!G36</f>
        <v>Замер полного сопротивления цепи "фаза-нуль"</v>
      </c>
      <c r="E116" s="39" t="str">
        <f>Source!H36</f>
        <v>ШТ</v>
      </c>
      <c r="F116" s="40">
        <f>Source!K36</f>
        <v>0</v>
      </c>
      <c r="G116" s="40"/>
      <c r="H116" s="40">
        <f>Source!I36</f>
        <v>0</v>
      </c>
      <c r="I116" s="42"/>
      <c r="J116" s="41"/>
      <c r="K116" s="42"/>
      <c r="L116" s="41"/>
      <c r="M116" s="42"/>
    </row>
    <row r="117" spans="1:82" ht="15" hidden="1" x14ac:dyDescent="0.2">
      <c r="A117" s="37"/>
      <c r="B117" s="37"/>
      <c r="C117" s="40">
        <v>1</v>
      </c>
      <c r="D117" s="37" t="s">
        <v>269</v>
      </c>
      <c r="E117" s="39" t="s">
        <v>245</v>
      </c>
      <c r="F117" s="43"/>
      <c r="G117" s="40"/>
      <c r="H117" s="43">
        <f>Source!U36</f>
        <v>0</v>
      </c>
      <c r="I117" s="40"/>
      <c r="J117" s="40"/>
      <c r="K117" s="40"/>
      <c r="L117" s="40"/>
      <c r="M117" s="44">
        <f>SUM(M118:M119)-SUMIF(CE118:CE119, 1, M118:M119)</f>
        <v>0</v>
      </c>
    </row>
    <row r="118" spans="1:82" ht="14.25" hidden="1" x14ac:dyDescent="0.2">
      <c r="A118" s="38"/>
      <c r="B118" s="38"/>
      <c r="C118" s="38" t="s">
        <v>217</v>
      </c>
      <c r="D118" s="38" t="s">
        <v>218</v>
      </c>
      <c r="E118" s="39" t="s">
        <v>210</v>
      </c>
      <c r="F118" s="40">
        <v>0.5</v>
      </c>
      <c r="G118" s="40"/>
      <c r="H118" s="40">
        <f>SmtRes!CX18</f>
        <v>0</v>
      </c>
      <c r="I118" s="42"/>
      <c r="J118" s="41"/>
      <c r="K118" s="42">
        <f>SmtRes!CZ18</f>
        <v>668.23</v>
      </c>
      <c r="L118" s="41"/>
      <c r="M118" s="42">
        <f>SmtRes!DI18</f>
        <v>0</v>
      </c>
    </row>
    <row r="119" spans="1:82" ht="14.25" hidden="1" x14ac:dyDescent="0.2">
      <c r="A119" s="38"/>
      <c r="B119" s="38"/>
      <c r="C119" s="38" t="s">
        <v>219</v>
      </c>
      <c r="D119" s="45" t="s">
        <v>220</v>
      </c>
      <c r="E119" s="46" t="s">
        <v>210</v>
      </c>
      <c r="F119" s="47">
        <v>0.5</v>
      </c>
      <c r="G119" s="47"/>
      <c r="H119" s="47">
        <f>SmtRes!CX19</f>
        <v>0</v>
      </c>
      <c r="I119" s="48"/>
      <c r="J119" s="49"/>
      <c r="K119" s="48">
        <f>SmtRes!CZ19</f>
        <v>653.38</v>
      </c>
      <c r="L119" s="49"/>
      <c r="M119" s="48">
        <f>SmtRes!DI19</f>
        <v>0</v>
      </c>
    </row>
    <row r="120" spans="1:82" ht="15" hidden="1" x14ac:dyDescent="0.2">
      <c r="A120" s="38"/>
      <c r="B120" s="38"/>
      <c r="C120" s="38"/>
      <c r="D120" s="51" t="s">
        <v>270</v>
      </c>
      <c r="E120" s="39"/>
      <c r="F120" s="40"/>
      <c r="G120" s="40"/>
      <c r="H120" s="40"/>
      <c r="I120" s="42"/>
      <c r="J120" s="41"/>
      <c r="K120" s="42"/>
      <c r="L120" s="41"/>
      <c r="M120" s="42">
        <f>M117</f>
        <v>0</v>
      </c>
    </row>
    <row r="121" spans="1:82" ht="14.25" hidden="1" x14ac:dyDescent="0.2">
      <c r="A121" s="38"/>
      <c r="B121" s="38"/>
      <c r="C121" s="38"/>
      <c r="D121" s="38" t="s">
        <v>271</v>
      </c>
      <c r="E121" s="39"/>
      <c r="F121" s="40"/>
      <c r="G121" s="40"/>
      <c r="H121" s="40"/>
      <c r="I121" s="42"/>
      <c r="J121" s="41"/>
      <c r="K121" s="42"/>
      <c r="L121" s="41"/>
      <c r="M121" s="42">
        <f>SUM(AR116:AR124)+SUM(AS116:AS124)+SUM(AT116:AT124)+SUM(AU116:AU124)+SUM(AV116:AV124)</f>
        <v>0</v>
      </c>
    </row>
    <row r="122" spans="1:82" ht="14.25" hidden="1" x14ac:dyDescent="0.2">
      <c r="A122" s="38"/>
      <c r="B122" s="38"/>
      <c r="C122" s="38" t="s">
        <v>30</v>
      </c>
      <c r="D122" s="38" t="s">
        <v>272</v>
      </c>
      <c r="E122" s="39" t="s">
        <v>273</v>
      </c>
      <c r="F122" s="40">
        <f>Source!BZ36</f>
        <v>74</v>
      </c>
      <c r="G122" s="40"/>
      <c r="H122" s="40">
        <f>Source!AT36</f>
        <v>74</v>
      </c>
      <c r="I122" s="42"/>
      <c r="J122" s="41"/>
      <c r="K122" s="42"/>
      <c r="L122" s="41"/>
      <c r="M122" s="42">
        <f>SUM(AZ116:AZ124)</f>
        <v>0</v>
      </c>
    </row>
    <row r="123" spans="1:82" ht="14.25" hidden="1" x14ac:dyDescent="0.2">
      <c r="A123" s="45"/>
      <c r="B123" s="45"/>
      <c r="C123" s="45" t="s">
        <v>31</v>
      </c>
      <c r="D123" s="45" t="s">
        <v>274</v>
      </c>
      <c r="E123" s="46" t="s">
        <v>273</v>
      </c>
      <c r="F123" s="47">
        <f>Source!CA36</f>
        <v>36</v>
      </c>
      <c r="G123" s="47"/>
      <c r="H123" s="47">
        <f>Source!AU36</f>
        <v>36</v>
      </c>
      <c r="I123" s="48"/>
      <c r="J123" s="49"/>
      <c r="K123" s="48"/>
      <c r="L123" s="49"/>
      <c r="M123" s="48">
        <f>SUM(BA116:BA124)</f>
        <v>0</v>
      </c>
    </row>
    <row r="124" spans="1:82" ht="15" hidden="1" x14ac:dyDescent="0.2">
      <c r="D124" s="129" t="s">
        <v>275</v>
      </c>
      <c r="E124" s="129"/>
      <c r="F124" s="129"/>
      <c r="G124" s="129"/>
      <c r="H124" s="129"/>
      <c r="I124" s="129"/>
      <c r="J124" s="130">
        <f>IF(F116&lt;&gt;0,L124/F116, 0)</f>
        <v>0</v>
      </c>
      <c r="K124" s="130"/>
      <c r="L124" s="130">
        <f>M117+M122+M123</f>
        <v>0</v>
      </c>
      <c r="M124" s="130"/>
      <c r="AD124">
        <f>ROUND((Source!AT36/100)*((ROUND(SUMIF(SmtRes!AQ18:'SmtRes'!AQ19,"=1",SmtRes!AD18:'SmtRes'!AD19)*Source!I36, 2)+ROUND(SUMIF(SmtRes!AQ18:'SmtRes'!AQ19,"=1",SmtRes!AC18:'SmtRes'!AC19)*Source!I36, 2))), 2)</f>
        <v>0</v>
      </c>
      <c r="AE124">
        <f>ROUND((Source!AU36/100)*((ROUND(SUMIF(SmtRes!AQ18:'SmtRes'!AQ19,"=1",SmtRes!AD18:'SmtRes'!AD19)*Source!I36, 2)+ROUND(SUMIF(SmtRes!AQ18:'SmtRes'!AQ19,"=1",SmtRes!AC18:'SmtRes'!AC19)*Source!I36, 2))), 2)</f>
        <v>0</v>
      </c>
      <c r="AN124" s="50">
        <f>M117+M122+M123</f>
        <v>0</v>
      </c>
      <c r="AO124">
        <f>0</f>
        <v>0</v>
      </c>
      <c r="AQ124" t="s">
        <v>276</v>
      </c>
      <c r="AR124" s="50">
        <f>M117</f>
        <v>0</v>
      </c>
      <c r="AT124">
        <f>0</f>
        <v>0</v>
      </c>
      <c r="AV124" t="s">
        <v>276</v>
      </c>
      <c r="AW124">
        <f>0</f>
        <v>0</v>
      </c>
      <c r="AZ124">
        <f>Source!X36</f>
        <v>0</v>
      </c>
      <c r="BA124">
        <f>Source!Y36</f>
        <v>0</v>
      </c>
      <c r="BR124" s="50">
        <f>L124</f>
        <v>0</v>
      </c>
      <c r="BU124">
        <f>ROUND(L124*80/100, 2)</f>
        <v>0</v>
      </c>
      <c r="BV124" s="50">
        <f>L124-BU124</f>
        <v>0</v>
      </c>
      <c r="CB124">
        <f>Source!BM36</f>
        <v>200001</v>
      </c>
      <c r="CC124" t="str">
        <f>Source!E36</f>
        <v>9</v>
      </c>
      <c r="CD124">
        <v>4</v>
      </c>
    </row>
    <row r="125" spans="1:82" ht="28.5" x14ac:dyDescent="0.2">
      <c r="A125" s="36" t="s">
        <v>67</v>
      </c>
      <c r="B125" s="36" t="s">
        <v>67</v>
      </c>
      <c r="C125" s="38" t="s">
        <v>285</v>
      </c>
      <c r="D125" s="38" t="str">
        <f>Source!G37</f>
        <v>Испытание аппарата коммутационного напряжением: до 1 кВ (силовых цепей)</v>
      </c>
      <c r="E125" s="39" t="str">
        <f>Source!H37</f>
        <v>испытание</v>
      </c>
      <c r="F125" s="40">
        <f>Source!K37</f>
        <v>1</v>
      </c>
      <c r="G125" s="40"/>
      <c r="H125" s="40">
        <f>Source!I37</f>
        <v>1</v>
      </c>
      <c r="I125" s="42"/>
      <c r="J125" s="41"/>
      <c r="K125" s="42"/>
      <c r="L125" s="41"/>
      <c r="M125" s="42"/>
    </row>
    <row r="126" spans="1:82" ht="15" x14ac:dyDescent="0.2">
      <c r="A126" s="37"/>
      <c r="B126" s="37"/>
      <c r="C126" s="40">
        <v>1</v>
      </c>
      <c r="D126" s="37" t="s">
        <v>269</v>
      </c>
      <c r="E126" s="39" t="s">
        <v>245</v>
      </c>
      <c r="F126" s="43"/>
      <c r="G126" s="40"/>
      <c r="H126" s="43">
        <f>Source!U37</f>
        <v>1.62</v>
      </c>
      <c r="I126" s="40"/>
      <c r="J126" s="40"/>
      <c r="K126" s="40"/>
      <c r="L126" s="40"/>
      <c r="M126" s="44">
        <f>SUM(M127:M128)-SUMIF(CE127:CE128, 1, M127:M128)</f>
        <v>1014.67</v>
      </c>
    </row>
    <row r="127" spans="1:82" ht="14.25" x14ac:dyDescent="0.2">
      <c r="A127" s="38"/>
      <c r="B127" s="38"/>
      <c r="C127" s="38" t="s">
        <v>211</v>
      </c>
      <c r="D127" s="38" t="s">
        <v>212</v>
      </c>
      <c r="E127" s="39" t="s">
        <v>210</v>
      </c>
      <c r="F127" s="40">
        <v>0.65</v>
      </c>
      <c r="G127" s="40"/>
      <c r="H127" s="40">
        <f>SmtRes!CX20</f>
        <v>0.65</v>
      </c>
      <c r="I127" s="42"/>
      <c r="J127" s="41"/>
      <c r="K127" s="42">
        <f>SmtRes!CZ20</f>
        <v>475.19</v>
      </c>
      <c r="L127" s="41"/>
      <c r="M127" s="42">
        <f>SmtRes!DI20</f>
        <v>308.87</v>
      </c>
    </row>
    <row r="128" spans="1:82" ht="14.25" x14ac:dyDescent="0.2">
      <c r="A128" s="38"/>
      <c r="B128" s="38"/>
      <c r="C128" s="38" t="s">
        <v>213</v>
      </c>
      <c r="D128" s="45" t="s">
        <v>214</v>
      </c>
      <c r="E128" s="46" t="s">
        <v>210</v>
      </c>
      <c r="F128" s="47">
        <v>0.97</v>
      </c>
      <c r="G128" s="47"/>
      <c r="H128" s="47">
        <f>SmtRes!CX21</f>
        <v>0.97</v>
      </c>
      <c r="I128" s="48"/>
      <c r="J128" s="49"/>
      <c r="K128" s="48">
        <f>SmtRes!CZ21</f>
        <v>727.63</v>
      </c>
      <c r="L128" s="49"/>
      <c r="M128" s="48">
        <f>SmtRes!DI21</f>
        <v>705.8</v>
      </c>
    </row>
    <row r="129" spans="1:82" ht="15" x14ac:dyDescent="0.2">
      <c r="A129" s="38"/>
      <c r="B129" s="38"/>
      <c r="C129" s="38"/>
      <c r="D129" s="51" t="s">
        <v>270</v>
      </c>
      <c r="E129" s="39"/>
      <c r="F129" s="40"/>
      <c r="G129" s="40"/>
      <c r="H129" s="40"/>
      <c r="I129" s="42"/>
      <c r="J129" s="41"/>
      <c r="K129" s="42"/>
      <c r="L129" s="41"/>
      <c r="M129" s="42">
        <f>M126</f>
        <v>1014.67</v>
      </c>
    </row>
    <row r="130" spans="1:82" ht="14.25" x14ac:dyDescent="0.2">
      <c r="A130" s="38"/>
      <c r="B130" s="38"/>
      <c r="C130" s="38"/>
      <c r="D130" s="38" t="s">
        <v>271</v>
      </c>
      <c r="E130" s="39"/>
      <c r="F130" s="40"/>
      <c r="G130" s="40"/>
      <c r="H130" s="40"/>
      <c r="I130" s="42"/>
      <c r="J130" s="41"/>
      <c r="K130" s="42"/>
      <c r="L130" s="41"/>
      <c r="M130" s="42">
        <f>SUM(AR125:AR133)+SUM(AS125:AS133)+SUM(AT125:AT133)+SUM(AU125:AU133)+SUM(AV125:AV133)</f>
        <v>1014.67</v>
      </c>
    </row>
    <row r="131" spans="1:82" ht="14.25" x14ac:dyDescent="0.2">
      <c r="A131" s="38"/>
      <c r="B131" s="38"/>
      <c r="C131" s="38" t="s">
        <v>30</v>
      </c>
      <c r="D131" s="38" t="s">
        <v>272</v>
      </c>
      <c r="E131" s="39" t="s">
        <v>273</v>
      </c>
      <c r="F131" s="40">
        <f>Source!BZ37</f>
        <v>74</v>
      </c>
      <c r="G131" s="40"/>
      <c r="H131" s="40">
        <f>Source!AT37</f>
        <v>74</v>
      </c>
      <c r="I131" s="42"/>
      <c r="J131" s="41"/>
      <c r="K131" s="42"/>
      <c r="L131" s="41"/>
      <c r="M131" s="42">
        <f>SUM(AZ125:AZ133)</f>
        <v>750.86</v>
      </c>
    </row>
    <row r="132" spans="1:82" ht="14.25" x14ac:dyDescent="0.2">
      <c r="A132" s="45"/>
      <c r="B132" s="45"/>
      <c r="C132" s="45" t="s">
        <v>31</v>
      </c>
      <c r="D132" s="45" t="s">
        <v>274</v>
      </c>
      <c r="E132" s="46" t="s">
        <v>273</v>
      </c>
      <c r="F132" s="47">
        <f>Source!CA37</f>
        <v>36</v>
      </c>
      <c r="G132" s="47"/>
      <c r="H132" s="47">
        <f>Source!AU37</f>
        <v>36</v>
      </c>
      <c r="I132" s="48"/>
      <c r="J132" s="49"/>
      <c r="K132" s="48"/>
      <c r="L132" s="49"/>
      <c r="M132" s="48">
        <f>SUM(BA125:BA133)</f>
        <v>365.28</v>
      </c>
    </row>
    <row r="133" spans="1:82" ht="15" x14ac:dyDescent="0.2">
      <c r="D133" s="129" t="s">
        <v>275</v>
      </c>
      <c r="E133" s="129"/>
      <c r="F133" s="129"/>
      <c r="G133" s="129"/>
      <c r="H133" s="129"/>
      <c r="I133" s="129"/>
      <c r="J133" s="130">
        <f>IF(F125&lt;&gt;0,L133/F125, 0)</f>
        <v>2130.81</v>
      </c>
      <c r="K133" s="130"/>
      <c r="L133" s="130">
        <f>M126+M131+M132</f>
        <v>2130.81</v>
      </c>
      <c r="M133" s="130"/>
      <c r="AD133">
        <f>ROUND((Source!AT37/100)*((ROUND(SUMIF(SmtRes!AQ20:'SmtRes'!AQ21,"=1",SmtRes!AD20:'SmtRes'!AD21)*Source!I37, 2)+ROUND(SUMIF(SmtRes!AQ20:'SmtRes'!AQ21,"=1",SmtRes!AC20:'SmtRes'!AC21)*Source!I37, 2))), 2)</f>
        <v>890.09</v>
      </c>
      <c r="AE133">
        <f>ROUND((Source!AU37/100)*((ROUND(SUMIF(SmtRes!AQ20:'SmtRes'!AQ21,"=1",SmtRes!AD20:'SmtRes'!AD21)*Source!I37, 2)+ROUND(SUMIF(SmtRes!AQ20:'SmtRes'!AQ21,"=1",SmtRes!AC20:'SmtRes'!AC21)*Source!I37, 2))), 2)</f>
        <v>433.02</v>
      </c>
      <c r="AN133" s="50">
        <f>M126+M131+M132</f>
        <v>2130.81</v>
      </c>
      <c r="AO133">
        <f>0</f>
        <v>0</v>
      </c>
      <c r="AQ133" t="s">
        <v>276</v>
      </c>
      <c r="AR133" s="50">
        <f>M126</f>
        <v>1014.67</v>
      </c>
      <c r="AT133">
        <f>0</f>
        <v>0</v>
      </c>
      <c r="AV133" t="s">
        <v>276</v>
      </c>
      <c r="AW133">
        <f>0</f>
        <v>0</v>
      </c>
      <c r="AZ133">
        <f>Source!X37</f>
        <v>750.86</v>
      </c>
      <c r="BA133">
        <f>Source!Y37</f>
        <v>365.28</v>
      </c>
      <c r="BR133" s="50">
        <f>L133</f>
        <v>2130.81</v>
      </c>
      <c r="BU133">
        <f>ROUND(L133*80/100, 2)</f>
        <v>1704.65</v>
      </c>
      <c r="BV133" s="50">
        <f>L133-BU133</f>
        <v>426.15999999999985</v>
      </c>
      <c r="CB133">
        <f>Source!BM37</f>
        <v>200001</v>
      </c>
      <c r="CC133" t="str">
        <f>Source!E37</f>
        <v>10</v>
      </c>
      <c r="CD133">
        <v>4</v>
      </c>
    </row>
    <row r="134" spans="1:82" ht="28.5" hidden="1" x14ac:dyDescent="0.2">
      <c r="A134" s="36" t="s">
        <v>71</v>
      </c>
      <c r="B134" s="36" t="s">
        <v>71</v>
      </c>
      <c r="C134" s="38" t="s">
        <v>286</v>
      </c>
      <c r="D134" s="38" t="str">
        <f>Source!G38</f>
        <v>Испытание аппарата коммутационного напряжением: до 35 кВ</v>
      </c>
      <c r="E134" s="39" t="str">
        <f>Source!H38</f>
        <v>испытание</v>
      </c>
      <c r="F134" s="40">
        <f>Source!K38</f>
        <v>0</v>
      </c>
      <c r="G134" s="40"/>
      <c r="H134" s="40">
        <f>Source!I38</f>
        <v>0</v>
      </c>
      <c r="I134" s="42"/>
      <c r="J134" s="41"/>
      <c r="K134" s="42"/>
      <c r="L134" s="41"/>
      <c r="M134" s="42"/>
    </row>
    <row r="135" spans="1:82" ht="15" hidden="1" x14ac:dyDescent="0.2">
      <c r="A135" s="37"/>
      <c r="B135" s="37"/>
      <c r="C135" s="40">
        <v>1</v>
      </c>
      <c r="D135" s="37" t="s">
        <v>269</v>
      </c>
      <c r="E135" s="39" t="s">
        <v>245</v>
      </c>
      <c r="F135" s="43"/>
      <c r="G135" s="40"/>
      <c r="H135" s="43">
        <f>Source!U38</f>
        <v>0</v>
      </c>
      <c r="I135" s="40"/>
      <c r="J135" s="40"/>
      <c r="K135" s="40"/>
      <c r="L135" s="40"/>
      <c r="M135" s="44">
        <f>SUM(M136:M137)-SUMIF(CE136:CE137, 1, M136:M137)</f>
        <v>0</v>
      </c>
    </row>
    <row r="136" spans="1:82" ht="14.25" hidden="1" x14ac:dyDescent="0.2">
      <c r="A136" s="38"/>
      <c r="B136" s="38"/>
      <c r="C136" s="38" t="s">
        <v>211</v>
      </c>
      <c r="D136" s="38" t="s">
        <v>212</v>
      </c>
      <c r="E136" s="39" t="s">
        <v>210</v>
      </c>
      <c r="F136" s="40">
        <v>1.08</v>
      </c>
      <c r="G136" s="40"/>
      <c r="H136" s="40">
        <f>SmtRes!CX22</f>
        <v>0</v>
      </c>
      <c r="I136" s="42"/>
      <c r="J136" s="41"/>
      <c r="K136" s="42">
        <f>SmtRes!CZ22</f>
        <v>475.19</v>
      </c>
      <c r="L136" s="41"/>
      <c r="M136" s="42">
        <f>SmtRes!DI22</f>
        <v>0</v>
      </c>
    </row>
    <row r="137" spans="1:82" ht="14.25" hidden="1" x14ac:dyDescent="0.2">
      <c r="A137" s="38"/>
      <c r="B137" s="38"/>
      <c r="C137" s="38" t="s">
        <v>213</v>
      </c>
      <c r="D137" s="45" t="s">
        <v>214</v>
      </c>
      <c r="E137" s="46" t="s">
        <v>210</v>
      </c>
      <c r="F137" s="47">
        <v>1.62</v>
      </c>
      <c r="G137" s="47"/>
      <c r="H137" s="47">
        <f>SmtRes!CX23</f>
        <v>0</v>
      </c>
      <c r="I137" s="48"/>
      <c r="J137" s="49"/>
      <c r="K137" s="48">
        <f>SmtRes!CZ23</f>
        <v>727.63</v>
      </c>
      <c r="L137" s="49"/>
      <c r="M137" s="48">
        <f>SmtRes!DI23</f>
        <v>0</v>
      </c>
    </row>
    <row r="138" spans="1:82" ht="15" hidden="1" x14ac:dyDescent="0.2">
      <c r="A138" s="38"/>
      <c r="B138" s="38"/>
      <c r="C138" s="38"/>
      <c r="D138" s="51" t="s">
        <v>270</v>
      </c>
      <c r="E138" s="39"/>
      <c r="F138" s="40"/>
      <c r="G138" s="40"/>
      <c r="H138" s="40"/>
      <c r="I138" s="42"/>
      <c r="J138" s="41"/>
      <c r="K138" s="42"/>
      <c r="L138" s="41"/>
      <c r="M138" s="42">
        <f>M135</f>
        <v>0</v>
      </c>
    </row>
    <row r="139" spans="1:82" ht="14.25" hidden="1" x14ac:dyDescent="0.2">
      <c r="A139" s="38"/>
      <c r="B139" s="38"/>
      <c r="C139" s="38"/>
      <c r="D139" s="38" t="s">
        <v>271</v>
      </c>
      <c r="E139" s="39"/>
      <c r="F139" s="40"/>
      <c r="G139" s="40"/>
      <c r="H139" s="40"/>
      <c r="I139" s="42"/>
      <c r="J139" s="41"/>
      <c r="K139" s="42"/>
      <c r="L139" s="41"/>
      <c r="M139" s="42">
        <f>SUM(AR134:AR142)+SUM(AS134:AS142)+SUM(AT134:AT142)+SUM(AU134:AU142)+SUM(AV134:AV142)</f>
        <v>0</v>
      </c>
    </row>
    <row r="140" spans="1:82" ht="14.25" hidden="1" x14ac:dyDescent="0.2">
      <c r="A140" s="38"/>
      <c r="B140" s="38"/>
      <c r="C140" s="38" t="s">
        <v>30</v>
      </c>
      <c r="D140" s="38" t="s">
        <v>272</v>
      </c>
      <c r="E140" s="39" t="s">
        <v>273</v>
      </c>
      <c r="F140" s="40">
        <f>Source!BZ38</f>
        <v>74</v>
      </c>
      <c r="G140" s="40"/>
      <c r="H140" s="40">
        <f>Source!AT38</f>
        <v>74</v>
      </c>
      <c r="I140" s="42"/>
      <c r="J140" s="41"/>
      <c r="K140" s="42"/>
      <c r="L140" s="41"/>
      <c r="M140" s="42">
        <f>SUM(AZ134:AZ142)</f>
        <v>0</v>
      </c>
    </row>
    <row r="141" spans="1:82" ht="14.25" hidden="1" x14ac:dyDescent="0.2">
      <c r="A141" s="45"/>
      <c r="B141" s="45"/>
      <c r="C141" s="45" t="s">
        <v>31</v>
      </c>
      <c r="D141" s="45" t="s">
        <v>274</v>
      </c>
      <c r="E141" s="46" t="s">
        <v>273</v>
      </c>
      <c r="F141" s="47">
        <f>Source!CA38</f>
        <v>36</v>
      </c>
      <c r="G141" s="47"/>
      <c r="H141" s="47">
        <f>Source!AU38</f>
        <v>36</v>
      </c>
      <c r="I141" s="48"/>
      <c r="J141" s="49"/>
      <c r="K141" s="48"/>
      <c r="L141" s="49"/>
      <c r="M141" s="48">
        <f>SUM(BA134:BA142)</f>
        <v>0</v>
      </c>
    </row>
    <row r="142" spans="1:82" ht="15" hidden="1" x14ac:dyDescent="0.2">
      <c r="D142" s="129" t="s">
        <v>275</v>
      </c>
      <c r="E142" s="129"/>
      <c r="F142" s="129"/>
      <c r="G142" s="129"/>
      <c r="H142" s="129"/>
      <c r="I142" s="129"/>
      <c r="J142" s="130">
        <f>IF(F134&lt;&gt;0,L142/F134, 0)</f>
        <v>0</v>
      </c>
      <c r="K142" s="130"/>
      <c r="L142" s="130">
        <f>M135+M140+M141</f>
        <v>0</v>
      </c>
      <c r="M142" s="130"/>
      <c r="AD142">
        <f>ROUND((Source!AT38/100)*((ROUND(SUMIF(SmtRes!AQ22:'SmtRes'!AQ23,"=1",SmtRes!AD22:'SmtRes'!AD23)*Source!I38, 2)+ROUND(SUMIF(SmtRes!AQ22:'SmtRes'!AQ23,"=1",SmtRes!AC22:'SmtRes'!AC23)*Source!I38, 2))), 2)</f>
        <v>0</v>
      </c>
      <c r="AE142">
        <f>ROUND((Source!AU38/100)*((ROUND(SUMIF(SmtRes!AQ22:'SmtRes'!AQ23,"=1",SmtRes!AD22:'SmtRes'!AD23)*Source!I38, 2)+ROUND(SUMIF(SmtRes!AQ22:'SmtRes'!AQ23,"=1",SmtRes!AC22:'SmtRes'!AC23)*Source!I38, 2))), 2)</f>
        <v>0</v>
      </c>
      <c r="AN142" s="50">
        <f>M135+M140+M141</f>
        <v>0</v>
      </c>
      <c r="AO142">
        <f>0</f>
        <v>0</v>
      </c>
      <c r="AQ142" t="s">
        <v>276</v>
      </c>
      <c r="AR142" s="50">
        <f>M135</f>
        <v>0</v>
      </c>
      <c r="AT142">
        <f>0</f>
        <v>0</v>
      </c>
      <c r="AV142" t="s">
        <v>276</v>
      </c>
      <c r="AW142">
        <f>0</f>
        <v>0</v>
      </c>
      <c r="AZ142">
        <f>Source!X38</f>
        <v>0</v>
      </c>
      <c r="BA142">
        <f>Source!Y38</f>
        <v>0</v>
      </c>
      <c r="BR142" s="50">
        <f>L142</f>
        <v>0</v>
      </c>
      <c r="BU142">
        <f>ROUND(L142*80/100, 2)</f>
        <v>0</v>
      </c>
      <c r="BV142" s="50">
        <f>L142-BU142</f>
        <v>0</v>
      </c>
      <c r="CB142">
        <f>Source!BM38</f>
        <v>200001</v>
      </c>
      <c r="CC142" t="str">
        <f>Source!E38</f>
        <v>11</v>
      </c>
      <c r="CD142">
        <v>4</v>
      </c>
    </row>
    <row r="144" spans="1:82" ht="15" x14ac:dyDescent="0.2">
      <c r="A144" s="55"/>
      <c r="B144" s="55"/>
      <c r="C144" s="56"/>
      <c r="D144" s="146" t="s">
        <v>287</v>
      </c>
      <c r="E144" s="146"/>
      <c r="F144" s="146"/>
      <c r="G144" s="146"/>
      <c r="H144" s="146"/>
      <c r="I144" s="146"/>
      <c r="J144" s="44"/>
      <c r="K144" s="55"/>
      <c r="L144" s="57"/>
      <c r="M144" s="44">
        <f>M146+M147+M153+M157</f>
        <v>29028.9</v>
      </c>
    </row>
    <row r="145" spans="1:13" ht="14.25" x14ac:dyDescent="0.2">
      <c r="A145" s="52"/>
      <c r="B145" s="52"/>
      <c r="C145" s="54"/>
      <c r="D145" s="145" t="s">
        <v>288</v>
      </c>
      <c r="E145" s="144"/>
      <c r="F145" s="144"/>
      <c r="G145" s="144"/>
      <c r="H145" s="144"/>
      <c r="I145" s="144"/>
      <c r="J145" s="42"/>
      <c r="K145" s="52"/>
      <c r="L145" s="40"/>
      <c r="M145" s="42"/>
    </row>
    <row r="146" spans="1:13" ht="14.25" x14ac:dyDescent="0.2">
      <c r="A146" s="52"/>
      <c r="B146" s="52"/>
      <c r="C146" s="54"/>
      <c r="D146" s="144" t="s">
        <v>289</v>
      </c>
      <c r="E146" s="144"/>
      <c r="F146" s="144"/>
      <c r="G146" s="144"/>
      <c r="H146" s="144"/>
      <c r="I146" s="144"/>
      <c r="J146" s="42"/>
      <c r="K146" s="52"/>
      <c r="L146" s="40"/>
      <c r="M146" s="42">
        <f>SUM(AR41:AR142)</f>
        <v>29028.9</v>
      </c>
    </row>
    <row r="147" spans="1:13" ht="14.25" hidden="1" x14ac:dyDescent="0.2">
      <c r="A147" s="52"/>
      <c r="B147" s="52"/>
      <c r="C147" s="54"/>
      <c r="D147" s="144" t="s">
        <v>290</v>
      </c>
      <c r="E147" s="144"/>
      <c r="F147" s="144"/>
      <c r="G147" s="144"/>
      <c r="H147" s="144"/>
      <c r="I147" s="144"/>
      <c r="J147" s="42"/>
      <c r="K147" s="52"/>
      <c r="L147" s="40"/>
      <c r="M147" s="42">
        <f>M149+M152+M151</f>
        <v>0</v>
      </c>
    </row>
    <row r="148" spans="1:13" ht="14.25" hidden="1" x14ac:dyDescent="0.2">
      <c r="A148" s="52"/>
      <c r="B148" s="52"/>
      <c r="C148" s="54"/>
      <c r="D148" s="145" t="s">
        <v>291</v>
      </c>
      <c r="E148" s="144"/>
      <c r="F148" s="144"/>
      <c r="G148" s="144"/>
      <c r="H148" s="144"/>
      <c r="I148" s="144"/>
      <c r="J148" s="42"/>
      <c r="K148" s="52"/>
      <c r="L148" s="40"/>
      <c r="M148" s="42"/>
    </row>
    <row r="149" spans="1:13" ht="14.25" hidden="1" x14ac:dyDescent="0.2">
      <c r="A149" s="52"/>
      <c r="B149" s="52"/>
      <c r="C149" s="54"/>
      <c r="D149" s="144" t="s">
        <v>290</v>
      </c>
      <c r="E149" s="144"/>
      <c r="F149" s="144"/>
      <c r="G149" s="144"/>
      <c r="H149" s="144"/>
      <c r="I149" s="144"/>
      <c r="J149" s="42"/>
      <c r="K149" s="52"/>
      <c r="L149" s="40"/>
      <c r="M149" s="42">
        <f>SUM(AO41:AO142)</f>
        <v>0</v>
      </c>
    </row>
    <row r="150" spans="1:13" ht="14.25" hidden="1" x14ac:dyDescent="0.2">
      <c r="A150" s="52"/>
      <c r="B150" s="52"/>
      <c r="C150" s="54"/>
      <c r="D150" s="145" t="s">
        <v>292</v>
      </c>
      <c r="E150" s="144"/>
      <c r="F150" s="144"/>
      <c r="G150" s="144"/>
      <c r="H150" s="144"/>
      <c r="I150" s="144"/>
      <c r="J150" s="42"/>
      <c r="K150" s="52"/>
      <c r="L150" s="40"/>
      <c r="M150" s="42"/>
    </row>
    <row r="151" spans="1:13" ht="14.25" hidden="1" x14ac:dyDescent="0.2">
      <c r="A151" s="52"/>
      <c r="B151" s="52"/>
      <c r="C151" s="54"/>
      <c r="D151" s="144" t="s">
        <v>312</v>
      </c>
      <c r="E151" s="144"/>
      <c r="F151" s="144"/>
      <c r="G151" s="144"/>
      <c r="H151" s="144"/>
      <c r="I151" s="144"/>
      <c r="J151" s="42"/>
      <c r="K151" s="52"/>
      <c r="L151" s="40"/>
      <c r="M151" s="42">
        <f>SUM(AT41:AT142)</f>
        <v>0</v>
      </c>
    </row>
    <row r="152" spans="1:13" ht="14.25" hidden="1" x14ac:dyDescent="0.2">
      <c r="A152" s="52"/>
      <c r="B152" s="52"/>
      <c r="C152" s="54"/>
      <c r="D152" s="144" t="s">
        <v>293</v>
      </c>
      <c r="E152" s="144"/>
      <c r="F152" s="144"/>
      <c r="G152" s="144"/>
      <c r="H152" s="144"/>
      <c r="I152" s="144"/>
      <c r="J152" s="42"/>
      <c r="K152" s="52"/>
      <c r="L152" s="40"/>
      <c r="M152" s="42">
        <f>SUM(AV41:AV142)</f>
        <v>0</v>
      </c>
    </row>
    <row r="153" spans="1:13" ht="14.25" hidden="1" x14ac:dyDescent="0.2">
      <c r="A153" s="52"/>
      <c r="B153" s="52"/>
      <c r="C153" s="54"/>
      <c r="D153" s="144" t="s">
        <v>294</v>
      </c>
      <c r="E153" s="144"/>
      <c r="F153" s="144"/>
      <c r="G153" s="144"/>
      <c r="H153" s="144"/>
      <c r="I153" s="144"/>
      <c r="J153" s="42"/>
      <c r="K153" s="52"/>
      <c r="L153" s="40"/>
      <c r="M153" s="42">
        <f>M155+M156</f>
        <v>0</v>
      </c>
    </row>
    <row r="154" spans="1:13" ht="14.25" hidden="1" x14ac:dyDescent="0.2">
      <c r="A154" s="52"/>
      <c r="B154" s="52"/>
      <c r="C154" s="54"/>
      <c r="D154" s="145" t="s">
        <v>291</v>
      </c>
      <c r="E154" s="144"/>
      <c r="F154" s="144"/>
      <c r="G154" s="144"/>
      <c r="H154" s="144"/>
      <c r="I154" s="144"/>
      <c r="J154" s="42"/>
      <c r="K154" s="52"/>
      <c r="L154" s="40"/>
      <c r="M154" s="42"/>
    </row>
    <row r="155" spans="1:13" ht="14.25" hidden="1" x14ac:dyDescent="0.2">
      <c r="A155" s="52"/>
      <c r="B155" s="52"/>
      <c r="C155" s="54"/>
      <c r="D155" s="144" t="s">
        <v>295</v>
      </c>
      <c r="E155" s="144"/>
      <c r="F155" s="144"/>
      <c r="G155" s="144"/>
      <c r="H155" s="144"/>
      <c r="I155" s="144"/>
      <c r="J155" s="42"/>
      <c r="K155" s="52"/>
      <c r="L155" s="40"/>
      <c r="M155" s="42">
        <f>SUM(AW41:AW142)-SUM(BK41:BK142)</f>
        <v>0</v>
      </c>
    </row>
    <row r="156" spans="1:13" ht="14.25" hidden="1" x14ac:dyDescent="0.2">
      <c r="A156" s="52"/>
      <c r="B156" s="52"/>
      <c r="C156" s="54"/>
      <c r="D156" s="144" t="s">
        <v>296</v>
      </c>
      <c r="E156" s="144"/>
      <c r="F156" s="144"/>
      <c r="G156" s="144"/>
      <c r="H156" s="144"/>
      <c r="I156" s="144"/>
      <c r="J156" s="42"/>
      <c r="K156" s="52"/>
      <c r="L156" s="40"/>
      <c r="M156" s="42">
        <f>SUM(BC41:BC142)</f>
        <v>0</v>
      </c>
    </row>
    <row r="157" spans="1:13" ht="14.25" hidden="1" x14ac:dyDescent="0.2">
      <c r="A157" s="52"/>
      <c r="B157" s="52"/>
      <c r="C157" s="54"/>
      <c r="D157" s="144" t="s">
        <v>297</v>
      </c>
      <c r="E157" s="144"/>
      <c r="F157" s="144"/>
      <c r="G157" s="144"/>
      <c r="H157" s="144"/>
      <c r="I157" s="144"/>
      <c r="J157" s="42"/>
      <c r="K157" s="52"/>
      <c r="L157" s="40"/>
      <c r="M157" s="42">
        <f>SUM(BB41:BB142)</f>
        <v>0</v>
      </c>
    </row>
    <row r="158" spans="1:13" ht="14.25" x14ac:dyDescent="0.2">
      <c r="A158" s="52"/>
      <c r="B158" s="52"/>
      <c r="C158" s="54"/>
      <c r="D158" s="144" t="s">
        <v>298</v>
      </c>
      <c r="E158" s="144"/>
      <c r="F158" s="144"/>
      <c r="G158" s="144"/>
      <c r="H158" s="144"/>
      <c r="I158" s="144"/>
      <c r="J158" s="42"/>
      <c r="K158" s="52"/>
      <c r="L158" s="40"/>
      <c r="M158" s="42">
        <f>SUM(AR41:AR142)+SUM(AT41:AT142)+SUM(AV41:AV142)</f>
        <v>29028.9</v>
      </c>
    </row>
    <row r="159" spans="1:13" ht="14.25" x14ac:dyDescent="0.2">
      <c r="A159" s="52"/>
      <c r="B159" s="52"/>
      <c r="C159" s="54"/>
      <c r="D159" s="144" t="s">
        <v>299</v>
      </c>
      <c r="E159" s="144"/>
      <c r="F159" s="144"/>
      <c r="G159" s="144"/>
      <c r="H159" s="144"/>
      <c r="I159" s="144"/>
      <c r="J159" s="42"/>
      <c r="K159" s="52"/>
      <c r="L159" s="40"/>
      <c r="M159" s="42">
        <f>SUM(AZ41:AZ142)</f>
        <v>21438.41</v>
      </c>
    </row>
    <row r="160" spans="1:13" ht="14.25" x14ac:dyDescent="0.2">
      <c r="A160" s="52"/>
      <c r="B160" s="52"/>
      <c r="C160" s="54"/>
      <c r="D160" s="144" t="s">
        <v>300</v>
      </c>
      <c r="E160" s="144"/>
      <c r="F160" s="144"/>
      <c r="G160" s="144"/>
      <c r="H160" s="144"/>
      <c r="I160" s="144"/>
      <c r="J160" s="42"/>
      <c r="K160" s="52"/>
      <c r="L160" s="40"/>
      <c r="M160" s="42">
        <f>SUM(BA41:BA142)</f>
        <v>10429.49</v>
      </c>
    </row>
    <row r="161" spans="1:13" ht="14.25" hidden="1" x14ac:dyDescent="0.2">
      <c r="A161" s="52"/>
      <c r="B161" s="52"/>
      <c r="C161" s="54"/>
      <c r="D161" s="144" t="s">
        <v>301</v>
      </c>
      <c r="E161" s="144"/>
      <c r="F161" s="144"/>
      <c r="G161" s="144"/>
      <c r="H161" s="144"/>
      <c r="I161" s="144"/>
      <c r="J161" s="42"/>
      <c r="K161" s="52"/>
      <c r="L161" s="40"/>
      <c r="M161" s="42">
        <f>M163+M164</f>
        <v>0</v>
      </c>
    </row>
    <row r="162" spans="1:13" ht="14.25" hidden="1" x14ac:dyDescent="0.2">
      <c r="A162" s="52"/>
      <c r="B162" s="52"/>
      <c r="C162" s="54"/>
      <c r="D162" s="145" t="s">
        <v>288</v>
      </c>
      <c r="E162" s="144"/>
      <c r="F162" s="144"/>
      <c r="G162" s="144"/>
      <c r="H162" s="144"/>
      <c r="I162" s="144"/>
      <c r="J162" s="42"/>
      <c r="K162" s="52"/>
      <c r="L162" s="40"/>
      <c r="M162" s="42"/>
    </row>
    <row r="163" spans="1:13" ht="14.25" hidden="1" x14ac:dyDescent="0.2">
      <c r="A163" s="52"/>
      <c r="B163" s="52"/>
      <c r="C163" s="54"/>
      <c r="D163" s="144" t="s">
        <v>302</v>
      </c>
      <c r="E163" s="144"/>
      <c r="F163" s="144"/>
      <c r="G163" s="144"/>
      <c r="H163" s="144"/>
      <c r="I163" s="144"/>
      <c r="J163" s="42"/>
      <c r="K163" s="52"/>
      <c r="L163" s="40"/>
      <c r="M163" s="42">
        <f>SUM(BK41:BK142)</f>
        <v>0</v>
      </c>
    </row>
    <row r="164" spans="1:13" ht="14.25" hidden="1" x14ac:dyDescent="0.2">
      <c r="A164" s="52"/>
      <c r="B164" s="52"/>
      <c r="C164" s="54"/>
      <c r="D164" s="144" t="s">
        <v>303</v>
      </c>
      <c r="E164" s="144"/>
      <c r="F164" s="144"/>
      <c r="G164" s="144"/>
      <c r="H164" s="144"/>
      <c r="I164" s="144"/>
      <c r="J164" s="42"/>
      <c r="K164" s="52"/>
      <c r="L164" s="40"/>
      <c r="M164" s="42">
        <f>SUM(BD41:BD142)</f>
        <v>0</v>
      </c>
    </row>
    <row r="165" spans="1:13" ht="14.25" hidden="1" x14ac:dyDescent="0.2">
      <c r="A165" s="52"/>
      <c r="B165" s="52"/>
      <c r="C165" s="54"/>
      <c r="D165" s="144" t="s">
        <v>304</v>
      </c>
      <c r="E165" s="144"/>
      <c r="F165" s="144"/>
      <c r="G165" s="144"/>
      <c r="H165" s="144"/>
      <c r="I165" s="144"/>
      <c r="J165" s="42"/>
      <c r="K165" s="52"/>
      <c r="L165" s="40"/>
      <c r="M165" s="42"/>
    </row>
    <row r="166" spans="1:13" ht="14.25" hidden="1" x14ac:dyDescent="0.2">
      <c r="A166" s="52"/>
      <c r="B166" s="52"/>
      <c r="C166" s="54"/>
      <c r="D166" s="144" t="s">
        <v>305</v>
      </c>
      <c r="E166" s="144"/>
      <c r="F166" s="144"/>
      <c r="G166" s="144"/>
      <c r="H166" s="144"/>
      <c r="I166" s="144"/>
      <c r="J166" s="42"/>
      <c r="K166" s="52"/>
      <c r="L166" s="40"/>
      <c r="M166" s="42">
        <f>SUM(BO41:BO142)</f>
        <v>0</v>
      </c>
    </row>
    <row r="167" spans="1:13" ht="15" x14ac:dyDescent="0.2">
      <c r="A167" s="55"/>
      <c r="B167" s="55"/>
      <c r="C167" s="56"/>
      <c r="D167" s="146" t="s">
        <v>306</v>
      </c>
      <c r="E167" s="146"/>
      <c r="F167" s="146"/>
      <c r="G167" s="146"/>
      <c r="H167" s="146"/>
      <c r="I167" s="146"/>
      <c r="J167" s="44"/>
      <c r="K167" s="55"/>
      <c r="L167" s="57"/>
      <c r="M167" s="44">
        <f>M144+M159+M160+M161+M165+M166</f>
        <v>60896.799999999996</v>
      </c>
    </row>
    <row r="168" spans="1:13" ht="14.25" x14ac:dyDescent="0.2">
      <c r="A168" s="52"/>
      <c r="B168" s="52"/>
      <c r="C168" s="54"/>
      <c r="D168" s="145" t="s">
        <v>307</v>
      </c>
      <c r="E168" s="144"/>
      <c r="F168" s="144"/>
      <c r="G168" s="144"/>
      <c r="H168" s="144"/>
      <c r="I168" s="144"/>
      <c r="J168" s="42"/>
      <c r="K168" s="52"/>
      <c r="L168" s="40"/>
      <c r="M168" s="42"/>
    </row>
    <row r="169" spans="1:13" ht="14.25" hidden="1" x14ac:dyDescent="0.2">
      <c r="A169" s="52"/>
      <c r="B169" s="52"/>
      <c r="C169" s="54"/>
      <c r="D169" s="144" t="s">
        <v>308</v>
      </c>
      <c r="E169" s="144"/>
      <c r="F169" s="144"/>
      <c r="G169" s="144"/>
      <c r="H169" s="144"/>
      <c r="I169" s="144"/>
      <c r="J169" s="42"/>
      <c r="K169" s="52"/>
      <c r="L169" s="40"/>
      <c r="M169" s="42">
        <f>SUM(AX41:AX142)</f>
        <v>0</v>
      </c>
    </row>
    <row r="170" spans="1:13" ht="14.25" hidden="1" x14ac:dyDescent="0.2">
      <c r="A170" s="52"/>
      <c r="B170" s="52"/>
      <c r="C170" s="54"/>
      <c r="D170" s="144" t="s">
        <v>309</v>
      </c>
      <c r="E170" s="144"/>
      <c r="F170" s="144"/>
      <c r="G170" s="144"/>
      <c r="H170" s="144"/>
      <c r="I170" s="144"/>
      <c r="J170" s="42"/>
      <c r="K170" s="52"/>
      <c r="L170" s="40"/>
      <c r="M170" s="42">
        <f>SUM(AY41:AY142)</f>
        <v>0</v>
      </c>
    </row>
    <row r="171" spans="1:13" ht="14.25" x14ac:dyDescent="0.2">
      <c r="A171" s="52"/>
      <c r="B171" s="52"/>
      <c r="C171" s="54"/>
      <c r="D171" s="144" t="s">
        <v>310</v>
      </c>
      <c r="E171" s="144"/>
      <c r="F171" s="144"/>
      <c r="G171" s="147"/>
      <c r="H171" s="43">
        <f>Source!F62</f>
        <v>46.0884</v>
      </c>
      <c r="I171" s="52"/>
      <c r="J171" s="52"/>
      <c r="K171" s="52"/>
      <c r="L171" s="52"/>
      <c r="M171" s="52"/>
    </row>
    <row r="172" spans="1:13" ht="13.9" hidden="1" customHeight="1" x14ac:dyDescent="0.2">
      <c r="A172" s="52"/>
      <c r="B172" s="52"/>
      <c r="C172" s="54"/>
      <c r="D172" s="144" t="s">
        <v>311</v>
      </c>
      <c r="E172" s="144"/>
      <c r="F172" s="144"/>
      <c r="G172" s="147"/>
      <c r="H172" s="43">
        <f>Source!F63</f>
        <v>0</v>
      </c>
      <c r="I172" s="52"/>
      <c r="J172" s="52"/>
      <c r="K172" s="52"/>
      <c r="L172" s="52"/>
      <c r="M172" s="52"/>
    </row>
    <row r="175" spans="1:13" ht="15" x14ac:dyDescent="0.2">
      <c r="A175" s="58"/>
      <c r="B175" s="58"/>
      <c r="C175" s="59"/>
      <c r="D175" s="148" t="s">
        <v>359</v>
      </c>
      <c r="E175" s="148"/>
      <c r="F175" s="148"/>
      <c r="G175" s="148"/>
      <c r="H175" s="148"/>
      <c r="I175" s="148"/>
      <c r="J175" s="60"/>
      <c r="K175" s="58"/>
      <c r="L175" s="61"/>
      <c r="M175" s="60"/>
    </row>
    <row r="177" spans="1:13" ht="15" hidden="1" x14ac:dyDescent="0.2">
      <c r="A177" s="55"/>
      <c r="B177" s="55"/>
      <c r="C177" s="56"/>
      <c r="D177" s="146" t="s">
        <v>314</v>
      </c>
      <c r="E177" s="146"/>
      <c r="F177" s="146"/>
      <c r="G177" s="146"/>
      <c r="H177" s="146"/>
      <c r="I177" s="146"/>
      <c r="J177" s="44"/>
      <c r="K177" s="55"/>
      <c r="L177" s="57"/>
      <c r="M177" s="44">
        <f>M179+M194+M195</f>
        <v>0</v>
      </c>
    </row>
    <row r="178" spans="1:13" ht="14.25" hidden="1" x14ac:dyDescent="0.2">
      <c r="A178" s="52"/>
      <c r="B178" s="52"/>
      <c r="C178" s="54"/>
      <c r="D178" s="145" t="s">
        <v>288</v>
      </c>
      <c r="E178" s="144"/>
      <c r="F178" s="144"/>
      <c r="G178" s="144"/>
      <c r="H178" s="144"/>
      <c r="I178" s="144"/>
      <c r="J178" s="42"/>
      <c r="K178" s="52"/>
      <c r="L178" s="40"/>
      <c r="M178" s="42"/>
    </row>
    <row r="179" spans="1:13" ht="14.25" hidden="1" x14ac:dyDescent="0.2">
      <c r="A179" s="52"/>
      <c r="B179" s="52"/>
      <c r="C179" s="54"/>
      <c r="D179" s="144" t="s">
        <v>315</v>
      </c>
      <c r="E179" s="144"/>
      <c r="F179" s="144"/>
      <c r="G179" s="144"/>
      <c r="H179" s="144"/>
      <c r="I179" s="144"/>
      <c r="J179" s="42"/>
      <c r="K179" s="52"/>
      <c r="L179" s="40"/>
      <c r="M179" s="42">
        <f>M181+M182+M188+M192</f>
        <v>0</v>
      </c>
    </row>
    <row r="180" spans="1:13" ht="14.25" hidden="1" x14ac:dyDescent="0.2">
      <c r="A180" s="52"/>
      <c r="B180" s="52"/>
      <c r="C180" s="54"/>
      <c r="D180" s="145" t="s">
        <v>288</v>
      </c>
      <c r="E180" s="144"/>
      <c r="F180" s="144"/>
      <c r="G180" s="144"/>
      <c r="H180" s="144"/>
      <c r="I180" s="144"/>
      <c r="J180" s="42"/>
      <c r="K180" s="52"/>
      <c r="L180" s="40"/>
      <c r="M180" s="42"/>
    </row>
    <row r="181" spans="1:13" ht="14.25" hidden="1" x14ac:dyDescent="0.2">
      <c r="A181" s="52"/>
      <c r="B181" s="52"/>
      <c r="C181" s="54"/>
      <c r="D181" s="144" t="s">
        <v>316</v>
      </c>
      <c r="E181" s="144"/>
      <c r="F181" s="144"/>
      <c r="G181" s="144"/>
      <c r="H181" s="144"/>
      <c r="I181" s="144"/>
      <c r="J181" s="42"/>
      <c r="K181" s="52"/>
      <c r="L181" s="40"/>
      <c r="M181" s="42">
        <f>SUMIF(CD39:CD173, 1, AR39:AR173)</f>
        <v>0</v>
      </c>
    </row>
    <row r="182" spans="1:13" ht="14.25" hidden="1" x14ac:dyDescent="0.2">
      <c r="A182" s="52"/>
      <c r="B182" s="52"/>
      <c r="C182" s="54"/>
      <c r="D182" s="144" t="s">
        <v>290</v>
      </c>
      <c r="E182" s="144"/>
      <c r="F182" s="144"/>
      <c r="G182" s="144"/>
      <c r="H182" s="144"/>
      <c r="I182" s="144"/>
      <c r="J182" s="42"/>
      <c r="K182" s="52"/>
      <c r="L182" s="40"/>
      <c r="M182" s="42">
        <f>M184+M187+M186</f>
        <v>0</v>
      </c>
    </row>
    <row r="183" spans="1:13" ht="14.25" hidden="1" x14ac:dyDescent="0.2">
      <c r="A183" s="52"/>
      <c r="B183" s="52"/>
      <c r="C183" s="54"/>
      <c r="D183" s="145" t="s">
        <v>291</v>
      </c>
      <c r="E183" s="144"/>
      <c r="F183" s="144"/>
      <c r="G183" s="144"/>
      <c r="H183" s="144"/>
      <c r="I183" s="144"/>
      <c r="J183" s="42"/>
      <c r="K183" s="52"/>
      <c r="L183" s="40"/>
      <c r="M183" s="42"/>
    </row>
    <row r="184" spans="1:13" ht="14.25" hidden="1" x14ac:dyDescent="0.2">
      <c r="A184" s="52"/>
      <c r="B184" s="52"/>
      <c r="C184" s="54"/>
      <c r="D184" s="144" t="s">
        <v>290</v>
      </c>
      <c r="E184" s="144"/>
      <c r="F184" s="144"/>
      <c r="G184" s="144"/>
      <c r="H184" s="144"/>
      <c r="I184" s="144"/>
      <c r="J184" s="42"/>
      <c r="K184" s="52"/>
      <c r="L184" s="40"/>
      <c r="M184" s="42">
        <f>SUMIF(CD39:CD173, 1, AO39:AO173)</f>
        <v>0</v>
      </c>
    </row>
    <row r="185" spans="1:13" ht="14.25" hidden="1" x14ac:dyDescent="0.2">
      <c r="A185" s="52"/>
      <c r="B185" s="52"/>
      <c r="C185" s="54"/>
      <c r="D185" s="145" t="s">
        <v>292</v>
      </c>
      <c r="E185" s="144"/>
      <c r="F185" s="144"/>
      <c r="G185" s="144"/>
      <c r="H185" s="144"/>
      <c r="I185" s="144"/>
      <c r="J185" s="42"/>
      <c r="K185" s="52"/>
      <c r="L185" s="40"/>
      <c r="M185" s="42"/>
    </row>
    <row r="186" spans="1:13" ht="14.25" hidden="1" x14ac:dyDescent="0.2">
      <c r="A186" s="52"/>
      <c r="B186" s="52"/>
      <c r="C186" s="54"/>
      <c r="D186" s="144" t="s">
        <v>312</v>
      </c>
      <c r="E186" s="144"/>
      <c r="F186" s="144"/>
      <c r="G186" s="144"/>
      <c r="H186" s="144"/>
      <c r="I186" s="144"/>
      <c r="J186" s="42"/>
      <c r="K186" s="52"/>
      <c r="L186" s="40"/>
      <c r="M186" s="42">
        <f>SUMIF(CD39:CD173, 1, AT39:AT173)</f>
        <v>0</v>
      </c>
    </row>
    <row r="187" spans="1:13" ht="14.25" hidden="1" x14ac:dyDescent="0.2">
      <c r="A187" s="52"/>
      <c r="B187" s="52"/>
      <c r="C187" s="54"/>
      <c r="D187" s="144" t="s">
        <v>293</v>
      </c>
      <c r="E187" s="144"/>
      <c r="F187" s="144"/>
      <c r="G187" s="144"/>
      <c r="H187" s="144"/>
      <c r="I187" s="144"/>
      <c r="J187" s="42"/>
      <c r="K187" s="52"/>
      <c r="L187" s="40"/>
      <c r="M187" s="42">
        <f>SUMIF(CD39:CD173, 1, AV39:AV173)</f>
        <v>0</v>
      </c>
    </row>
    <row r="188" spans="1:13" ht="14.25" hidden="1" x14ac:dyDescent="0.2">
      <c r="A188" s="52"/>
      <c r="B188" s="52"/>
      <c r="C188" s="54"/>
      <c r="D188" s="144" t="s">
        <v>294</v>
      </c>
      <c r="E188" s="144"/>
      <c r="F188" s="144"/>
      <c r="G188" s="144"/>
      <c r="H188" s="144"/>
      <c r="I188" s="144"/>
      <c r="J188" s="42"/>
      <c r="K188" s="52"/>
      <c r="L188" s="40"/>
      <c r="M188" s="42">
        <f>M190+M191</f>
        <v>0</v>
      </c>
    </row>
    <row r="189" spans="1:13" ht="14.25" hidden="1" x14ac:dyDescent="0.2">
      <c r="A189" s="52"/>
      <c r="B189" s="52"/>
      <c r="C189" s="54"/>
      <c r="D189" s="145" t="s">
        <v>291</v>
      </c>
      <c r="E189" s="144"/>
      <c r="F189" s="144"/>
      <c r="G189" s="144"/>
      <c r="H189" s="144"/>
      <c r="I189" s="144"/>
      <c r="J189" s="42"/>
      <c r="K189" s="52"/>
      <c r="L189" s="40"/>
      <c r="M189" s="42"/>
    </row>
    <row r="190" spans="1:13" ht="14.25" hidden="1" x14ac:dyDescent="0.2">
      <c r="A190" s="52"/>
      <c r="B190" s="52"/>
      <c r="C190" s="54"/>
      <c r="D190" s="144" t="s">
        <v>295</v>
      </c>
      <c r="E190" s="144"/>
      <c r="F190" s="144"/>
      <c r="G190" s="144"/>
      <c r="H190" s="144"/>
      <c r="I190" s="144"/>
      <c r="J190" s="42"/>
      <c r="K190" s="52"/>
      <c r="L190" s="40"/>
      <c r="M190" s="42">
        <f>SUMIF(CD39:CD173, 1, AW39:AW173)-SUMIF(CD39:CD173, 1, BK39:BK173)</f>
        <v>0</v>
      </c>
    </row>
    <row r="191" spans="1:13" ht="14.25" hidden="1" x14ac:dyDescent="0.2">
      <c r="A191" s="52"/>
      <c r="B191" s="52"/>
      <c r="C191" s="54"/>
      <c r="D191" s="144" t="s">
        <v>296</v>
      </c>
      <c r="E191" s="144"/>
      <c r="F191" s="144"/>
      <c r="G191" s="144"/>
      <c r="H191" s="144"/>
      <c r="I191" s="144"/>
      <c r="J191" s="42"/>
      <c r="K191" s="52"/>
      <c r="L191" s="40"/>
      <c r="M191" s="42">
        <f>SUMIF(CD39:CD173, 1, BC39:BC173)</f>
        <v>0</v>
      </c>
    </row>
    <row r="192" spans="1:13" ht="14.25" hidden="1" x14ac:dyDescent="0.2">
      <c r="A192" s="52"/>
      <c r="B192" s="52"/>
      <c r="C192" s="54"/>
      <c r="D192" s="144" t="s">
        <v>297</v>
      </c>
      <c r="E192" s="144"/>
      <c r="F192" s="144"/>
      <c r="G192" s="144"/>
      <c r="H192" s="144"/>
      <c r="I192" s="144"/>
      <c r="J192" s="42"/>
      <c r="K192" s="52"/>
      <c r="L192" s="40"/>
      <c r="M192" s="42">
        <f>SUMIF(CD39:CD173, 1, BB39:BB173)</f>
        <v>0</v>
      </c>
    </row>
    <row r="193" spans="1:13" ht="14.25" hidden="1" x14ac:dyDescent="0.2">
      <c r="A193" s="52"/>
      <c r="B193" s="52"/>
      <c r="C193" s="54"/>
      <c r="D193" s="144" t="s">
        <v>317</v>
      </c>
      <c r="E193" s="144"/>
      <c r="F193" s="144"/>
      <c r="G193" s="144"/>
      <c r="H193" s="144"/>
      <c r="I193" s="144"/>
      <c r="J193" s="42"/>
      <c r="K193" s="52"/>
      <c r="L193" s="40"/>
      <c r="M193" s="42">
        <f>SUMIF(CD39:CD173, 1, AR39:AR173)+SUMIF(CD39:CD173, 1, AT39:AT173)+SUMIF(CD39:CD173, 1, AV39:AV173)</f>
        <v>0</v>
      </c>
    </row>
    <row r="194" spans="1:13" ht="14.25" hidden="1" x14ac:dyDescent="0.2">
      <c r="A194" s="52"/>
      <c r="B194" s="52"/>
      <c r="C194" s="54"/>
      <c r="D194" s="144" t="s">
        <v>318</v>
      </c>
      <c r="E194" s="144"/>
      <c r="F194" s="144"/>
      <c r="G194" s="144"/>
      <c r="H194" s="144"/>
      <c r="I194" s="144"/>
      <c r="J194" s="42"/>
      <c r="K194" s="52"/>
      <c r="L194" s="40"/>
      <c r="M194" s="42">
        <f>SUMIF(CD39:CD173, 1, AZ39:AZ173)</f>
        <v>0</v>
      </c>
    </row>
    <row r="195" spans="1:13" ht="14.25" hidden="1" x14ac:dyDescent="0.2">
      <c r="A195" s="52"/>
      <c r="B195" s="52"/>
      <c r="C195" s="54"/>
      <c r="D195" s="144" t="s">
        <v>319</v>
      </c>
      <c r="E195" s="144"/>
      <c r="F195" s="144"/>
      <c r="G195" s="144"/>
      <c r="H195" s="144"/>
      <c r="I195" s="144"/>
      <c r="J195" s="42"/>
      <c r="K195" s="52"/>
      <c r="L195" s="40"/>
      <c r="M195" s="42">
        <f>SUMIF(CD39:CD173, 1, BA39:BA173)</f>
        <v>0</v>
      </c>
    </row>
    <row r="196" spans="1:13" hidden="1" x14ac:dyDescent="0.2"/>
    <row r="197" spans="1:13" ht="15" hidden="1" x14ac:dyDescent="0.2">
      <c r="A197" s="55"/>
      <c r="B197" s="55"/>
      <c r="C197" s="56"/>
      <c r="D197" s="146" t="s">
        <v>320</v>
      </c>
      <c r="E197" s="146"/>
      <c r="F197" s="146"/>
      <c r="G197" s="146"/>
      <c r="H197" s="146"/>
      <c r="I197" s="146"/>
      <c r="J197" s="44"/>
      <c r="K197" s="55"/>
      <c r="L197" s="57"/>
      <c r="M197" s="44">
        <f>M199+M214+M215</f>
        <v>0</v>
      </c>
    </row>
    <row r="198" spans="1:13" ht="14.25" hidden="1" x14ac:dyDescent="0.2">
      <c r="A198" s="52"/>
      <c r="B198" s="52"/>
      <c r="C198" s="54"/>
      <c r="D198" s="145" t="s">
        <v>288</v>
      </c>
      <c r="E198" s="144"/>
      <c r="F198" s="144"/>
      <c r="G198" s="144"/>
      <c r="H198" s="144"/>
      <c r="I198" s="144"/>
      <c r="J198" s="42"/>
      <c r="K198" s="52"/>
      <c r="L198" s="40"/>
      <c r="M198" s="42"/>
    </row>
    <row r="199" spans="1:13" ht="14.25" hidden="1" x14ac:dyDescent="0.2">
      <c r="A199" s="52"/>
      <c r="B199" s="52"/>
      <c r="C199" s="54"/>
      <c r="D199" s="144" t="s">
        <v>315</v>
      </c>
      <c r="E199" s="144"/>
      <c r="F199" s="144"/>
      <c r="G199" s="144"/>
      <c r="H199" s="144"/>
      <c r="I199" s="144"/>
      <c r="J199" s="42"/>
      <c r="K199" s="52"/>
      <c r="L199" s="40"/>
      <c r="M199" s="42">
        <f>M201+M202+M208+M212</f>
        <v>0</v>
      </c>
    </row>
    <row r="200" spans="1:13" ht="14.25" hidden="1" x14ac:dyDescent="0.2">
      <c r="A200" s="52"/>
      <c r="B200" s="52"/>
      <c r="C200" s="54"/>
      <c r="D200" s="145" t="s">
        <v>288</v>
      </c>
      <c r="E200" s="144"/>
      <c r="F200" s="144"/>
      <c r="G200" s="144"/>
      <c r="H200" s="144"/>
      <c r="I200" s="144"/>
      <c r="J200" s="42"/>
      <c r="K200" s="52"/>
      <c r="L200" s="40"/>
      <c r="M200" s="42"/>
    </row>
    <row r="201" spans="1:13" ht="14.25" hidden="1" x14ac:dyDescent="0.2">
      <c r="A201" s="52"/>
      <c r="B201" s="52"/>
      <c r="C201" s="54"/>
      <c r="D201" s="144" t="s">
        <v>316</v>
      </c>
      <c r="E201" s="144"/>
      <c r="F201" s="144"/>
      <c r="G201" s="144"/>
      <c r="H201" s="144"/>
      <c r="I201" s="144"/>
      <c r="J201" s="42"/>
      <c r="K201" s="52"/>
      <c r="L201" s="40"/>
      <c r="M201" s="42">
        <f>SUMIF(CD39:CD195, 2, AR39:AR195)</f>
        <v>0</v>
      </c>
    </row>
    <row r="202" spans="1:13" ht="14.25" hidden="1" x14ac:dyDescent="0.2">
      <c r="A202" s="52"/>
      <c r="B202" s="52"/>
      <c r="C202" s="54"/>
      <c r="D202" s="144" t="s">
        <v>290</v>
      </c>
      <c r="E202" s="144"/>
      <c r="F202" s="144"/>
      <c r="G202" s="144"/>
      <c r="H202" s="144"/>
      <c r="I202" s="144"/>
      <c r="J202" s="42"/>
      <c r="K202" s="52"/>
      <c r="L202" s="40"/>
      <c r="M202" s="42">
        <f>M204+M207+M206</f>
        <v>0</v>
      </c>
    </row>
    <row r="203" spans="1:13" ht="14.25" hidden="1" x14ac:dyDescent="0.2">
      <c r="A203" s="52"/>
      <c r="B203" s="52"/>
      <c r="C203" s="54"/>
      <c r="D203" s="145" t="s">
        <v>291</v>
      </c>
      <c r="E203" s="144"/>
      <c r="F203" s="144"/>
      <c r="G203" s="144"/>
      <c r="H203" s="144"/>
      <c r="I203" s="144"/>
      <c r="J203" s="42"/>
      <c r="K203" s="52"/>
      <c r="L203" s="40"/>
      <c r="M203" s="42"/>
    </row>
    <row r="204" spans="1:13" ht="14.25" hidden="1" x14ac:dyDescent="0.2">
      <c r="A204" s="52"/>
      <c r="B204" s="52"/>
      <c r="C204" s="54"/>
      <c r="D204" s="144" t="s">
        <v>290</v>
      </c>
      <c r="E204" s="144"/>
      <c r="F204" s="144"/>
      <c r="G204" s="144"/>
      <c r="H204" s="144"/>
      <c r="I204" s="144"/>
      <c r="J204" s="42"/>
      <c r="K204" s="52"/>
      <c r="L204" s="40"/>
      <c r="M204" s="42">
        <f>SUMIF(CD39:CD195, 2, AO39:AO195)</f>
        <v>0</v>
      </c>
    </row>
    <row r="205" spans="1:13" ht="14.25" hidden="1" x14ac:dyDescent="0.2">
      <c r="A205" s="52"/>
      <c r="B205" s="52"/>
      <c r="C205" s="54"/>
      <c r="D205" s="145" t="s">
        <v>292</v>
      </c>
      <c r="E205" s="144"/>
      <c r="F205" s="144"/>
      <c r="G205" s="144"/>
      <c r="H205" s="144"/>
      <c r="I205" s="144"/>
      <c r="J205" s="42"/>
      <c r="K205" s="52"/>
      <c r="L205" s="40"/>
      <c r="M205" s="42"/>
    </row>
    <row r="206" spans="1:13" ht="14.25" hidden="1" x14ac:dyDescent="0.2">
      <c r="A206" s="52"/>
      <c r="B206" s="52"/>
      <c r="C206" s="54"/>
      <c r="D206" s="144" t="s">
        <v>312</v>
      </c>
      <c r="E206" s="144"/>
      <c r="F206" s="144"/>
      <c r="G206" s="144"/>
      <c r="H206" s="144"/>
      <c r="I206" s="144"/>
      <c r="J206" s="42"/>
      <c r="K206" s="52"/>
      <c r="L206" s="40"/>
      <c r="M206" s="42">
        <f>SUMIF(CD39:CD195, 2, AT39:AT195)</f>
        <v>0</v>
      </c>
    </row>
    <row r="207" spans="1:13" ht="14.25" hidden="1" x14ac:dyDescent="0.2">
      <c r="A207" s="52"/>
      <c r="B207" s="52"/>
      <c r="C207" s="54"/>
      <c r="D207" s="144" t="s">
        <v>293</v>
      </c>
      <c r="E207" s="144"/>
      <c r="F207" s="144"/>
      <c r="G207" s="144"/>
      <c r="H207" s="144"/>
      <c r="I207" s="144"/>
      <c r="J207" s="42"/>
      <c r="K207" s="52"/>
      <c r="L207" s="40"/>
      <c r="M207" s="42">
        <f>SUMIF(CD39:CD195, 2, AV39:AV195)</f>
        <v>0</v>
      </c>
    </row>
    <row r="208" spans="1:13" ht="14.25" hidden="1" x14ac:dyDescent="0.2">
      <c r="A208" s="52"/>
      <c r="B208" s="52"/>
      <c r="C208" s="54"/>
      <c r="D208" s="144" t="s">
        <v>294</v>
      </c>
      <c r="E208" s="144"/>
      <c r="F208" s="144"/>
      <c r="G208" s="144"/>
      <c r="H208" s="144"/>
      <c r="I208" s="144"/>
      <c r="J208" s="42"/>
      <c r="K208" s="52"/>
      <c r="L208" s="40"/>
      <c r="M208" s="42">
        <f>M210+M211</f>
        <v>0</v>
      </c>
    </row>
    <row r="209" spans="1:13" ht="14.25" hidden="1" x14ac:dyDescent="0.2">
      <c r="A209" s="52"/>
      <c r="B209" s="52"/>
      <c r="C209" s="54"/>
      <c r="D209" s="145" t="s">
        <v>291</v>
      </c>
      <c r="E209" s="144"/>
      <c r="F209" s="144"/>
      <c r="G209" s="144"/>
      <c r="H209" s="144"/>
      <c r="I209" s="144"/>
      <c r="J209" s="42"/>
      <c r="K209" s="52"/>
      <c r="L209" s="40"/>
      <c r="M209" s="42"/>
    </row>
    <row r="210" spans="1:13" ht="14.25" hidden="1" x14ac:dyDescent="0.2">
      <c r="A210" s="52"/>
      <c r="B210" s="52"/>
      <c r="C210" s="54"/>
      <c r="D210" s="144" t="s">
        <v>295</v>
      </c>
      <c r="E210" s="144"/>
      <c r="F210" s="144"/>
      <c r="G210" s="144"/>
      <c r="H210" s="144"/>
      <c r="I210" s="144"/>
      <c r="J210" s="42"/>
      <c r="K210" s="52"/>
      <c r="L210" s="40"/>
      <c r="M210" s="42">
        <f>SUMIF(CD39:CD195, 2, AW39:AW195)-SUMIF(CD39:CD195, 2, BK39:BK195)</f>
        <v>0</v>
      </c>
    </row>
    <row r="211" spans="1:13" ht="14.25" hidden="1" x14ac:dyDescent="0.2">
      <c r="A211" s="52"/>
      <c r="B211" s="52"/>
      <c r="C211" s="54"/>
      <c r="D211" s="144" t="s">
        <v>296</v>
      </c>
      <c r="E211" s="144"/>
      <c r="F211" s="144"/>
      <c r="G211" s="144"/>
      <c r="H211" s="144"/>
      <c r="I211" s="144"/>
      <c r="J211" s="42"/>
      <c r="K211" s="52"/>
      <c r="L211" s="40"/>
      <c r="M211" s="42">
        <f>SUMIF(CD39:CD195, 2, BC39:BC195)</f>
        <v>0</v>
      </c>
    </row>
    <row r="212" spans="1:13" ht="14.25" hidden="1" x14ac:dyDescent="0.2">
      <c r="A212" s="52"/>
      <c r="B212" s="52"/>
      <c r="C212" s="54"/>
      <c r="D212" s="144" t="s">
        <v>297</v>
      </c>
      <c r="E212" s="144"/>
      <c r="F212" s="144"/>
      <c r="G212" s="144"/>
      <c r="H212" s="144"/>
      <c r="I212" s="144"/>
      <c r="J212" s="42"/>
      <c r="K212" s="52"/>
      <c r="L212" s="40"/>
      <c r="M212" s="42">
        <f>SUMIF(CD39:CD195, 2, BB39:BB195)</f>
        <v>0</v>
      </c>
    </row>
    <row r="213" spans="1:13" ht="14.25" hidden="1" x14ac:dyDescent="0.2">
      <c r="A213" s="52"/>
      <c r="B213" s="52"/>
      <c r="C213" s="54"/>
      <c r="D213" s="144" t="s">
        <v>317</v>
      </c>
      <c r="E213" s="144"/>
      <c r="F213" s="144"/>
      <c r="G213" s="144"/>
      <c r="H213" s="144"/>
      <c r="I213" s="144"/>
      <c r="J213" s="42"/>
      <c r="K213" s="52"/>
      <c r="L213" s="40"/>
      <c r="M213" s="42">
        <f>SUMIF(CD39:CD195, 2, AR39:AR195)+SUMIF(CD39:CD195, 2, AT39:AT195)+SUMIF(CD39:CD195, 2, AV39:AV195)</f>
        <v>0</v>
      </c>
    </row>
    <row r="214" spans="1:13" ht="14.25" hidden="1" x14ac:dyDescent="0.2">
      <c r="A214" s="52"/>
      <c r="B214" s="52"/>
      <c r="C214" s="54"/>
      <c r="D214" s="144" t="s">
        <v>318</v>
      </c>
      <c r="E214" s="144"/>
      <c r="F214" s="144"/>
      <c r="G214" s="144"/>
      <c r="H214" s="144"/>
      <c r="I214" s="144"/>
      <c r="J214" s="42"/>
      <c r="K214" s="52"/>
      <c r="L214" s="40"/>
      <c r="M214" s="42">
        <f>SUMIF(CD39:CD195, 2, AZ39:AZ195)</f>
        <v>0</v>
      </c>
    </row>
    <row r="215" spans="1:13" ht="14.25" hidden="1" x14ac:dyDescent="0.2">
      <c r="A215" s="52"/>
      <c r="B215" s="52"/>
      <c r="C215" s="54"/>
      <c r="D215" s="144" t="s">
        <v>319</v>
      </c>
      <c r="E215" s="144"/>
      <c r="F215" s="144"/>
      <c r="G215" s="144"/>
      <c r="H215" s="144"/>
      <c r="I215" s="144"/>
      <c r="J215" s="42"/>
      <c r="K215" s="52"/>
      <c r="L215" s="40"/>
      <c r="M215" s="42">
        <f>SUMIF(CD39:CD195, 2, BA39:BA195)</f>
        <v>0</v>
      </c>
    </row>
    <row r="216" spans="1:13" hidden="1" x14ac:dyDescent="0.2"/>
    <row r="217" spans="1:13" ht="15" hidden="1" x14ac:dyDescent="0.2">
      <c r="A217" s="55"/>
      <c r="B217" s="55"/>
      <c r="C217" s="56"/>
      <c r="D217" s="146" t="s">
        <v>321</v>
      </c>
      <c r="E217" s="146"/>
      <c r="F217" s="146"/>
      <c r="G217" s="146"/>
      <c r="H217" s="146"/>
      <c r="I217" s="146"/>
      <c r="J217" s="44"/>
      <c r="K217" s="55"/>
      <c r="L217" s="57"/>
      <c r="M217" s="44">
        <f>M219+M220</f>
        <v>0</v>
      </c>
    </row>
    <row r="218" spans="1:13" ht="14.25" hidden="1" x14ac:dyDescent="0.2">
      <c r="A218" s="52"/>
      <c r="B218" s="52"/>
      <c r="C218" s="54"/>
      <c r="D218" s="145" t="s">
        <v>288</v>
      </c>
      <c r="E218" s="144"/>
      <c r="F218" s="144"/>
      <c r="G218" s="144"/>
      <c r="H218" s="144"/>
      <c r="I218" s="144"/>
      <c r="J218" s="42"/>
      <c r="K218" s="52"/>
      <c r="L218" s="40"/>
      <c r="M218" s="42"/>
    </row>
    <row r="219" spans="1:13" ht="14.25" hidden="1" x14ac:dyDescent="0.2">
      <c r="A219" s="52"/>
      <c r="B219" s="52"/>
      <c r="C219" s="54"/>
      <c r="D219" s="144" t="s">
        <v>302</v>
      </c>
      <c r="E219" s="144"/>
      <c r="F219" s="144"/>
      <c r="G219" s="144"/>
      <c r="H219" s="144"/>
      <c r="I219" s="144"/>
      <c r="J219" s="42"/>
      <c r="K219" s="52"/>
      <c r="L219" s="40"/>
      <c r="M219" s="42">
        <f>SUMIF(CD39:CD215, 3, BK39:BK215)</f>
        <v>0</v>
      </c>
    </row>
    <row r="220" spans="1:13" ht="14.25" hidden="1" x14ac:dyDescent="0.2">
      <c r="A220" s="52"/>
      <c r="B220" s="52"/>
      <c r="C220" s="54"/>
      <c r="D220" s="144" t="s">
        <v>303</v>
      </c>
      <c r="E220" s="144"/>
      <c r="F220" s="144"/>
      <c r="G220" s="144"/>
      <c r="H220" s="144"/>
      <c r="I220" s="144"/>
      <c r="J220" s="42"/>
      <c r="K220" s="52"/>
      <c r="L220" s="40"/>
      <c r="M220" s="42">
        <f>SUMIF(CD39:CD215, 3, BD39:BD215)</f>
        <v>0</v>
      </c>
    </row>
    <row r="222" spans="1:13" ht="15" x14ac:dyDescent="0.2">
      <c r="A222" s="55"/>
      <c r="B222" s="55"/>
      <c r="C222" s="56"/>
      <c r="D222" s="146" t="s">
        <v>322</v>
      </c>
      <c r="E222" s="146"/>
      <c r="F222" s="146"/>
      <c r="G222" s="146"/>
      <c r="H222" s="146"/>
      <c r="I222" s="146"/>
      <c r="J222" s="44"/>
      <c r="K222" s="55"/>
      <c r="L222" s="57"/>
      <c r="M222" s="44">
        <f>M228+M243+M244+M224+M225</f>
        <v>60896.799999999996</v>
      </c>
    </row>
    <row r="223" spans="1:13" ht="14.25" x14ac:dyDescent="0.2">
      <c r="A223" s="52"/>
      <c r="B223" s="52"/>
      <c r="C223" s="54"/>
      <c r="D223" s="145" t="s">
        <v>288</v>
      </c>
      <c r="E223" s="144"/>
      <c r="F223" s="144"/>
      <c r="G223" s="144"/>
      <c r="H223" s="144"/>
      <c r="I223" s="144"/>
      <c r="J223" s="42"/>
      <c r="K223" s="52"/>
      <c r="L223" s="40"/>
      <c r="M223" s="42"/>
    </row>
    <row r="224" spans="1:13" ht="14.25" hidden="1" x14ac:dyDescent="0.2">
      <c r="A224" s="52"/>
      <c r="B224" s="52"/>
      <c r="C224" s="54"/>
      <c r="D224" s="144" t="s">
        <v>323</v>
      </c>
      <c r="E224" s="144"/>
      <c r="F224" s="144"/>
      <c r="G224" s="144"/>
      <c r="H224" s="144"/>
      <c r="I224" s="144"/>
      <c r="J224" s="42"/>
      <c r="K224" s="52"/>
      <c r="L224" s="40"/>
      <c r="M224" s="42"/>
    </row>
    <row r="225" spans="1:13" ht="14.25" hidden="1" x14ac:dyDescent="0.2">
      <c r="A225" s="52"/>
      <c r="B225" s="52"/>
      <c r="C225" s="54"/>
      <c r="D225" s="144" t="s">
        <v>324</v>
      </c>
      <c r="E225" s="144"/>
      <c r="F225" s="144"/>
      <c r="G225" s="144"/>
      <c r="H225" s="144"/>
      <c r="I225" s="144"/>
      <c r="J225" s="42"/>
      <c r="K225" s="52"/>
      <c r="L225" s="40"/>
      <c r="M225" s="42">
        <f>SUM(BO39:BO220)</f>
        <v>0</v>
      </c>
    </row>
    <row r="226" spans="1:13" ht="14.25" x14ac:dyDescent="0.2">
      <c r="A226" s="52"/>
      <c r="B226" s="52"/>
      <c r="C226" s="54"/>
      <c r="D226" s="144" t="s">
        <v>27</v>
      </c>
      <c r="E226" s="144"/>
      <c r="F226" s="144"/>
      <c r="G226" s="144"/>
      <c r="H226" s="144"/>
      <c r="I226" s="144"/>
      <c r="J226" s="42"/>
      <c r="K226" s="52"/>
      <c r="L226" s="40"/>
      <c r="M226" s="42">
        <f>M228+M243+M244</f>
        <v>60896.799999999996</v>
      </c>
    </row>
    <row r="227" spans="1:13" ht="14.25" x14ac:dyDescent="0.2">
      <c r="A227" s="52"/>
      <c r="B227" s="52"/>
      <c r="C227" s="54"/>
      <c r="D227" s="145" t="s">
        <v>288</v>
      </c>
      <c r="E227" s="144"/>
      <c r="F227" s="144"/>
      <c r="G227" s="144"/>
      <c r="H227" s="144"/>
      <c r="I227" s="144"/>
      <c r="J227" s="42"/>
      <c r="K227" s="52"/>
      <c r="L227" s="40"/>
      <c r="M227" s="42"/>
    </row>
    <row r="228" spans="1:13" ht="14.25" x14ac:dyDescent="0.2">
      <c r="A228" s="52"/>
      <c r="B228" s="52"/>
      <c r="C228" s="54"/>
      <c r="D228" s="144" t="s">
        <v>315</v>
      </c>
      <c r="E228" s="144"/>
      <c r="F228" s="144"/>
      <c r="G228" s="144"/>
      <c r="H228" s="144"/>
      <c r="I228" s="144"/>
      <c r="J228" s="42"/>
      <c r="K228" s="52"/>
      <c r="L228" s="40"/>
      <c r="M228" s="42">
        <f>M230+M231+M237+M241</f>
        <v>29028.9</v>
      </c>
    </row>
    <row r="229" spans="1:13" ht="14.25" x14ac:dyDescent="0.2">
      <c r="A229" s="52"/>
      <c r="B229" s="52"/>
      <c r="C229" s="54"/>
      <c r="D229" s="145" t="s">
        <v>288</v>
      </c>
      <c r="E229" s="144"/>
      <c r="F229" s="144"/>
      <c r="G229" s="144"/>
      <c r="H229" s="144"/>
      <c r="I229" s="144"/>
      <c r="J229" s="42"/>
      <c r="K229" s="52"/>
      <c r="L229" s="40"/>
      <c r="M229" s="42"/>
    </row>
    <row r="230" spans="1:13" ht="14.25" x14ac:dyDescent="0.2">
      <c r="A230" s="52"/>
      <c r="B230" s="52"/>
      <c r="C230" s="54"/>
      <c r="D230" s="144" t="s">
        <v>316</v>
      </c>
      <c r="E230" s="144"/>
      <c r="F230" s="144"/>
      <c r="G230" s="144"/>
      <c r="H230" s="144"/>
      <c r="I230" s="144"/>
      <c r="J230" s="42"/>
      <c r="K230" s="52"/>
      <c r="L230" s="40"/>
      <c r="M230" s="42">
        <f>SUMIF(CD39:CD220, 4, AR39:AR220)</f>
        <v>29028.9</v>
      </c>
    </row>
    <row r="231" spans="1:13" ht="14.25" hidden="1" x14ac:dyDescent="0.2">
      <c r="A231" s="52"/>
      <c r="B231" s="52"/>
      <c r="C231" s="54"/>
      <c r="D231" s="144" t="s">
        <v>290</v>
      </c>
      <c r="E231" s="144"/>
      <c r="F231" s="144"/>
      <c r="G231" s="144"/>
      <c r="H231" s="144"/>
      <c r="I231" s="144"/>
      <c r="J231" s="42"/>
      <c r="K231" s="52"/>
      <c r="L231" s="40"/>
      <c r="M231" s="42">
        <f>M233+M236+M235</f>
        <v>0</v>
      </c>
    </row>
    <row r="232" spans="1:13" ht="14.25" hidden="1" x14ac:dyDescent="0.2">
      <c r="A232" s="52"/>
      <c r="B232" s="52"/>
      <c r="C232" s="54"/>
      <c r="D232" s="145" t="s">
        <v>291</v>
      </c>
      <c r="E232" s="144"/>
      <c r="F232" s="144"/>
      <c r="G232" s="144"/>
      <c r="H232" s="144"/>
      <c r="I232" s="144"/>
      <c r="J232" s="42"/>
      <c r="K232" s="52"/>
      <c r="L232" s="40"/>
      <c r="M232" s="42"/>
    </row>
    <row r="233" spans="1:13" ht="14.25" hidden="1" x14ac:dyDescent="0.2">
      <c r="A233" s="52"/>
      <c r="B233" s="52"/>
      <c r="C233" s="54"/>
      <c r="D233" s="144" t="s">
        <v>290</v>
      </c>
      <c r="E233" s="144"/>
      <c r="F233" s="144"/>
      <c r="G233" s="144"/>
      <c r="H233" s="144"/>
      <c r="I233" s="144"/>
      <c r="J233" s="42"/>
      <c r="K233" s="52"/>
      <c r="L233" s="40"/>
      <c r="M233" s="42">
        <f>SUMIF(CD39:CD220, 4, AO39:AO220)</f>
        <v>0</v>
      </c>
    </row>
    <row r="234" spans="1:13" ht="14.25" hidden="1" x14ac:dyDescent="0.2">
      <c r="A234" s="52"/>
      <c r="B234" s="52"/>
      <c r="C234" s="54"/>
      <c r="D234" s="145" t="s">
        <v>292</v>
      </c>
      <c r="E234" s="144"/>
      <c r="F234" s="144"/>
      <c r="G234" s="144"/>
      <c r="H234" s="144"/>
      <c r="I234" s="144"/>
      <c r="J234" s="42"/>
      <c r="K234" s="52"/>
      <c r="L234" s="40"/>
      <c r="M234" s="42"/>
    </row>
    <row r="235" spans="1:13" ht="14.25" hidden="1" x14ac:dyDescent="0.2">
      <c r="A235" s="52"/>
      <c r="B235" s="52"/>
      <c r="C235" s="54"/>
      <c r="D235" s="144" t="s">
        <v>312</v>
      </c>
      <c r="E235" s="144"/>
      <c r="F235" s="144"/>
      <c r="G235" s="144"/>
      <c r="H235" s="144"/>
      <c r="I235" s="144"/>
      <c r="J235" s="42"/>
      <c r="K235" s="52"/>
      <c r="L235" s="40"/>
      <c r="M235" s="42">
        <f>SUMIF(CD39:CD220, 4, AT39:AT220)</f>
        <v>0</v>
      </c>
    </row>
    <row r="236" spans="1:13" ht="14.25" hidden="1" x14ac:dyDescent="0.2">
      <c r="A236" s="52"/>
      <c r="B236" s="52"/>
      <c r="C236" s="54"/>
      <c r="D236" s="144" t="s">
        <v>293</v>
      </c>
      <c r="E236" s="144"/>
      <c r="F236" s="144"/>
      <c r="G236" s="144"/>
      <c r="H236" s="144"/>
      <c r="I236" s="144"/>
      <c r="J236" s="42"/>
      <c r="K236" s="52"/>
      <c r="L236" s="40"/>
      <c r="M236" s="42">
        <f>SUMIF(CD39:CD220, 4, AV39:AV220)</f>
        <v>0</v>
      </c>
    </row>
    <row r="237" spans="1:13" ht="14.25" hidden="1" x14ac:dyDescent="0.2">
      <c r="A237" s="52"/>
      <c r="B237" s="52"/>
      <c r="C237" s="54"/>
      <c r="D237" s="144" t="s">
        <v>294</v>
      </c>
      <c r="E237" s="144"/>
      <c r="F237" s="144"/>
      <c r="G237" s="144"/>
      <c r="H237" s="144"/>
      <c r="I237" s="144"/>
      <c r="J237" s="42"/>
      <c r="K237" s="52"/>
      <c r="L237" s="40"/>
      <c r="M237" s="42">
        <f>M239+M240</f>
        <v>0</v>
      </c>
    </row>
    <row r="238" spans="1:13" ht="14.25" hidden="1" x14ac:dyDescent="0.2">
      <c r="A238" s="52"/>
      <c r="B238" s="52"/>
      <c r="C238" s="54"/>
      <c r="D238" s="145" t="s">
        <v>291</v>
      </c>
      <c r="E238" s="144"/>
      <c r="F238" s="144"/>
      <c r="G238" s="144"/>
      <c r="H238" s="144"/>
      <c r="I238" s="144"/>
      <c r="J238" s="42"/>
      <c r="K238" s="52"/>
      <c r="L238" s="40"/>
      <c r="M238" s="42"/>
    </row>
    <row r="239" spans="1:13" ht="14.25" hidden="1" x14ac:dyDescent="0.2">
      <c r="A239" s="52"/>
      <c r="B239" s="52"/>
      <c r="C239" s="54"/>
      <c r="D239" s="144" t="s">
        <v>295</v>
      </c>
      <c r="E239" s="144"/>
      <c r="F239" s="144"/>
      <c r="G239" s="144"/>
      <c r="H239" s="144"/>
      <c r="I239" s="144"/>
      <c r="J239" s="42"/>
      <c r="K239" s="52"/>
      <c r="L239" s="40"/>
      <c r="M239" s="42">
        <f>SUMIF(CD39:CD220, 4, AW39:AW220)-SUMIF(CD39:CD220, 4, BK39:BK220)</f>
        <v>0</v>
      </c>
    </row>
    <row r="240" spans="1:13" ht="14.25" hidden="1" x14ac:dyDescent="0.2">
      <c r="A240" s="52"/>
      <c r="B240" s="52"/>
      <c r="C240" s="54"/>
      <c r="D240" s="144" t="s">
        <v>296</v>
      </c>
      <c r="E240" s="144"/>
      <c r="F240" s="144"/>
      <c r="G240" s="144"/>
      <c r="H240" s="144"/>
      <c r="I240" s="144"/>
      <c r="J240" s="42"/>
      <c r="K240" s="52"/>
      <c r="L240" s="40"/>
      <c r="M240" s="42">
        <f>SUMIF(CD39:CD220, 4, BC39:BC220)</f>
        <v>0</v>
      </c>
    </row>
    <row r="241" spans="1:13" ht="14.25" hidden="1" x14ac:dyDescent="0.2">
      <c r="A241" s="52"/>
      <c r="B241" s="52"/>
      <c r="C241" s="54"/>
      <c r="D241" s="144" t="s">
        <v>297</v>
      </c>
      <c r="E241" s="144"/>
      <c r="F241" s="144"/>
      <c r="G241" s="144"/>
      <c r="H241" s="144"/>
      <c r="I241" s="144"/>
      <c r="J241" s="42"/>
      <c r="K241" s="52"/>
      <c r="L241" s="40"/>
      <c r="M241" s="42">
        <f>SUMIF(CD39:CD220, 4, BB39:BB220)</f>
        <v>0</v>
      </c>
    </row>
    <row r="242" spans="1:13" ht="14.25" x14ac:dyDescent="0.2">
      <c r="A242" s="52"/>
      <c r="B242" s="52"/>
      <c r="C242" s="54"/>
      <c r="D242" s="144" t="s">
        <v>317</v>
      </c>
      <c r="E242" s="144"/>
      <c r="F242" s="144"/>
      <c r="G242" s="144"/>
      <c r="H242" s="144"/>
      <c r="I242" s="144"/>
      <c r="J242" s="42"/>
      <c r="K242" s="52"/>
      <c r="L242" s="40"/>
      <c r="M242" s="42">
        <f>SUMIF(CD39:CD220, 4, AR39:AR220)+SUMIF(CD39:CD220, 4, AT39:AT220)+SUMIF(CD39:CD220, 4, AV39:AV220)</f>
        <v>29028.9</v>
      </c>
    </row>
    <row r="243" spans="1:13" ht="14.25" x14ac:dyDescent="0.2">
      <c r="A243" s="52"/>
      <c r="B243" s="52"/>
      <c r="C243" s="54"/>
      <c r="D243" s="144" t="s">
        <v>318</v>
      </c>
      <c r="E243" s="144"/>
      <c r="F243" s="144"/>
      <c r="G243" s="144"/>
      <c r="H243" s="144"/>
      <c r="I243" s="144"/>
      <c r="J243" s="42"/>
      <c r="K243" s="52"/>
      <c r="L243" s="40"/>
      <c r="M243" s="42">
        <f>SUMIF(CD39:CD220, 4, AZ39:AZ220)</f>
        <v>21438.41</v>
      </c>
    </row>
    <row r="244" spans="1:13" ht="14.25" x14ac:dyDescent="0.2">
      <c r="A244" s="52"/>
      <c r="B244" s="52"/>
      <c r="C244" s="54"/>
      <c r="D244" s="144" t="s">
        <v>319</v>
      </c>
      <c r="E244" s="144"/>
      <c r="F244" s="144"/>
      <c r="G244" s="144"/>
      <c r="H244" s="144"/>
      <c r="I244" s="144"/>
      <c r="J244" s="42"/>
      <c r="K244" s="52"/>
      <c r="L244" s="40"/>
      <c r="M244" s="42">
        <f>SUMIF(CD39:CD220, 4, BA39:BA220)</f>
        <v>10429.49</v>
      </c>
    </row>
    <row r="246" spans="1:13" ht="15" x14ac:dyDescent="0.2">
      <c r="A246" s="55"/>
      <c r="B246" s="55"/>
      <c r="C246" s="56"/>
      <c r="D246" s="146" t="s">
        <v>360</v>
      </c>
      <c r="E246" s="146"/>
      <c r="F246" s="146"/>
      <c r="G246" s="146"/>
      <c r="H246" s="146"/>
      <c r="I246" s="146"/>
      <c r="J246" s="44"/>
      <c r="K246" s="55"/>
      <c r="L246" s="57"/>
      <c r="M246" s="44">
        <f>M177+M197+M217+M222</f>
        <v>60896.799999999996</v>
      </c>
    </row>
    <row r="247" spans="1:13" ht="14.25" x14ac:dyDescent="0.2">
      <c r="A247" s="52"/>
      <c r="B247" s="52"/>
      <c r="C247" s="54"/>
      <c r="D247" s="145" t="s">
        <v>288</v>
      </c>
      <c r="E247" s="144"/>
      <c r="F247" s="144"/>
      <c r="G247" s="144"/>
      <c r="H247" s="144"/>
      <c r="I247" s="144"/>
      <c r="J247" s="42"/>
      <c r="K247" s="52"/>
      <c r="L247" s="40"/>
      <c r="M247" s="42"/>
    </row>
    <row r="248" spans="1:13" ht="14.25" x14ac:dyDescent="0.2">
      <c r="A248" s="52"/>
      <c r="B248" s="52"/>
      <c r="C248" s="54"/>
      <c r="D248" s="144" t="s">
        <v>315</v>
      </c>
      <c r="E248" s="144"/>
      <c r="F248" s="144"/>
      <c r="G248" s="144"/>
      <c r="H248" s="144"/>
      <c r="I248" s="144"/>
      <c r="J248" s="42"/>
      <c r="K248" s="52"/>
      <c r="L248" s="40"/>
      <c r="M248" s="42">
        <f>M250+M251+M257+M261</f>
        <v>29028.9</v>
      </c>
    </row>
    <row r="249" spans="1:13" ht="14.25" x14ac:dyDescent="0.2">
      <c r="A249" s="52"/>
      <c r="B249" s="52"/>
      <c r="C249" s="54"/>
      <c r="D249" s="145" t="s">
        <v>288</v>
      </c>
      <c r="E249" s="144"/>
      <c r="F249" s="144"/>
      <c r="G249" s="144"/>
      <c r="H249" s="144"/>
      <c r="I249" s="144"/>
      <c r="J249" s="42"/>
      <c r="K249" s="52"/>
      <c r="L249" s="40"/>
      <c r="M249" s="42"/>
    </row>
    <row r="250" spans="1:13" ht="14.25" x14ac:dyDescent="0.2">
      <c r="A250" s="52"/>
      <c r="B250" s="52"/>
      <c r="C250" s="54"/>
      <c r="D250" s="144" t="s">
        <v>316</v>
      </c>
      <c r="E250" s="144"/>
      <c r="F250" s="144"/>
      <c r="G250" s="144"/>
      <c r="H250" s="144"/>
      <c r="I250" s="144"/>
      <c r="J250" s="42"/>
      <c r="K250" s="52"/>
      <c r="L250" s="40"/>
      <c r="M250" s="42">
        <f>SUM(AR39:AR244)</f>
        <v>29028.9</v>
      </c>
    </row>
    <row r="251" spans="1:13" ht="14.25" hidden="1" x14ac:dyDescent="0.2">
      <c r="A251" s="52"/>
      <c r="B251" s="52"/>
      <c r="C251" s="54"/>
      <c r="D251" s="144" t="s">
        <v>290</v>
      </c>
      <c r="E251" s="144"/>
      <c r="F251" s="144"/>
      <c r="G251" s="144"/>
      <c r="H251" s="144"/>
      <c r="I251" s="144"/>
      <c r="J251" s="42"/>
      <c r="K251" s="52"/>
      <c r="L251" s="40"/>
      <c r="M251" s="42">
        <f>M253+M256+M255</f>
        <v>0</v>
      </c>
    </row>
    <row r="252" spans="1:13" ht="14.25" hidden="1" x14ac:dyDescent="0.2">
      <c r="A252" s="52"/>
      <c r="B252" s="52"/>
      <c r="C252" s="54"/>
      <c r="D252" s="145" t="s">
        <v>291</v>
      </c>
      <c r="E252" s="144"/>
      <c r="F252" s="144"/>
      <c r="G252" s="144"/>
      <c r="H252" s="144"/>
      <c r="I252" s="144"/>
      <c r="J252" s="42"/>
      <c r="K252" s="52"/>
      <c r="L252" s="40"/>
      <c r="M252" s="42"/>
    </row>
    <row r="253" spans="1:13" ht="14.25" hidden="1" x14ac:dyDescent="0.2">
      <c r="A253" s="52"/>
      <c r="B253" s="52"/>
      <c r="C253" s="54"/>
      <c r="D253" s="144" t="s">
        <v>290</v>
      </c>
      <c r="E253" s="144"/>
      <c r="F253" s="144"/>
      <c r="G253" s="144"/>
      <c r="H253" s="144"/>
      <c r="I253" s="144"/>
      <c r="J253" s="42"/>
      <c r="K253" s="52"/>
      <c r="L253" s="40"/>
      <c r="M253" s="42">
        <f>SUM(AO39:AO244)</f>
        <v>0</v>
      </c>
    </row>
    <row r="254" spans="1:13" ht="14.25" hidden="1" x14ac:dyDescent="0.2">
      <c r="A254" s="52"/>
      <c r="B254" s="52"/>
      <c r="C254" s="54"/>
      <c r="D254" s="145" t="s">
        <v>292</v>
      </c>
      <c r="E254" s="144"/>
      <c r="F254" s="144"/>
      <c r="G254" s="144"/>
      <c r="H254" s="144"/>
      <c r="I254" s="144"/>
      <c r="J254" s="42"/>
      <c r="K254" s="52"/>
      <c r="L254" s="40"/>
      <c r="M254" s="42"/>
    </row>
    <row r="255" spans="1:13" ht="14.25" hidden="1" x14ac:dyDescent="0.2">
      <c r="A255" s="52"/>
      <c r="B255" s="52"/>
      <c r="C255" s="54"/>
      <c r="D255" s="144" t="s">
        <v>312</v>
      </c>
      <c r="E255" s="144"/>
      <c r="F255" s="144"/>
      <c r="G255" s="144"/>
      <c r="H255" s="144"/>
      <c r="I255" s="144"/>
      <c r="J255" s="42"/>
      <c r="K255" s="52"/>
      <c r="L255" s="40"/>
      <c r="M255" s="42">
        <f>SUM(AT39:AT244)</f>
        <v>0</v>
      </c>
    </row>
    <row r="256" spans="1:13" ht="14.25" hidden="1" x14ac:dyDescent="0.2">
      <c r="A256" s="52"/>
      <c r="B256" s="52"/>
      <c r="C256" s="54"/>
      <c r="D256" s="144" t="s">
        <v>293</v>
      </c>
      <c r="E256" s="144"/>
      <c r="F256" s="144"/>
      <c r="G256" s="144"/>
      <c r="H256" s="144"/>
      <c r="I256" s="144"/>
      <c r="J256" s="42"/>
      <c r="K256" s="52"/>
      <c r="L256" s="40"/>
      <c r="M256" s="42">
        <f>SUM(AV39:AV244)</f>
        <v>0</v>
      </c>
    </row>
    <row r="257" spans="1:13" ht="14.25" hidden="1" x14ac:dyDescent="0.2">
      <c r="A257" s="52"/>
      <c r="B257" s="52"/>
      <c r="C257" s="54"/>
      <c r="D257" s="144" t="s">
        <v>294</v>
      </c>
      <c r="E257" s="144"/>
      <c r="F257" s="144"/>
      <c r="G257" s="144"/>
      <c r="H257" s="144"/>
      <c r="I257" s="144"/>
      <c r="J257" s="42"/>
      <c r="K257" s="52"/>
      <c r="L257" s="40"/>
      <c r="M257" s="42">
        <f>M259+M260</f>
        <v>0</v>
      </c>
    </row>
    <row r="258" spans="1:13" ht="14.25" hidden="1" x14ac:dyDescent="0.2">
      <c r="A258" s="52"/>
      <c r="B258" s="52"/>
      <c r="C258" s="54"/>
      <c r="D258" s="145" t="s">
        <v>291</v>
      </c>
      <c r="E258" s="144"/>
      <c r="F258" s="144"/>
      <c r="G258" s="144"/>
      <c r="H258" s="144"/>
      <c r="I258" s="144"/>
      <c r="J258" s="42"/>
      <c r="K258" s="52"/>
      <c r="L258" s="40"/>
      <c r="M258" s="42"/>
    </row>
    <row r="259" spans="1:13" ht="14.25" hidden="1" x14ac:dyDescent="0.2">
      <c r="A259" s="52"/>
      <c r="B259" s="52"/>
      <c r="C259" s="54"/>
      <c r="D259" s="144" t="s">
        <v>295</v>
      </c>
      <c r="E259" s="144"/>
      <c r="F259" s="144"/>
      <c r="G259" s="144"/>
      <c r="H259" s="144"/>
      <c r="I259" s="144"/>
      <c r="J259" s="42"/>
      <c r="K259" s="52"/>
      <c r="L259" s="40"/>
      <c r="M259" s="42">
        <f>SUM(AW39:AW244)-SUM(BK39:BK244)</f>
        <v>0</v>
      </c>
    </row>
    <row r="260" spans="1:13" ht="14.25" hidden="1" x14ac:dyDescent="0.2">
      <c r="A260" s="52"/>
      <c r="B260" s="52"/>
      <c r="C260" s="54"/>
      <c r="D260" s="144" t="s">
        <v>296</v>
      </c>
      <c r="E260" s="144"/>
      <c r="F260" s="144"/>
      <c r="G260" s="144"/>
      <c r="H260" s="144"/>
      <c r="I260" s="144"/>
      <c r="J260" s="42"/>
      <c r="K260" s="52"/>
      <c r="L260" s="40"/>
      <c r="M260" s="42">
        <f>SUM(BC39:BC244)</f>
        <v>0</v>
      </c>
    </row>
    <row r="261" spans="1:13" ht="14.25" hidden="1" x14ac:dyDescent="0.2">
      <c r="A261" s="52"/>
      <c r="B261" s="52"/>
      <c r="C261" s="54"/>
      <c r="D261" s="144" t="s">
        <v>297</v>
      </c>
      <c r="E261" s="144"/>
      <c r="F261" s="144"/>
      <c r="G261" s="144"/>
      <c r="H261" s="144"/>
      <c r="I261" s="144"/>
      <c r="J261" s="42"/>
      <c r="K261" s="52"/>
      <c r="L261" s="40"/>
      <c r="M261" s="42">
        <f>SUM(BB39:BB244)</f>
        <v>0</v>
      </c>
    </row>
    <row r="262" spans="1:13" ht="14.25" x14ac:dyDescent="0.2">
      <c r="A262" s="52"/>
      <c r="B262" s="52"/>
      <c r="C262" s="54"/>
      <c r="D262" s="144" t="s">
        <v>298</v>
      </c>
      <c r="E262" s="144"/>
      <c r="F262" s="144"/>
      <c r="G262" s="144"/>
      <c r="H262" s="144"/>
      <c r="I262" s="144"/>
      <c r="J262" s="42"/>
      <c r="K262" s="52"/>
      <c r="L262" s="40"/>
      <c r="M262" s="42">
        <f>SUM(AR39:AR244)+SUM(AT39:AT244)+SUM(AV39:AV244)</f>
        <v>29028.9</v>
      </c>
    </row>
    <row r="263" spans="1:13" ht="14.25" x14ac:dyDescent="0.2">
      <c r="A263" s="52"/>
      <c r="B263" s="52"/>
      <c r="C263" s="54"/>
      <c r="D263" s="144" t="s">
        <v>299</v>
      </c>
      <c r="E263" s="144"/>
      <c r="F263" s="144"/>
      <c r="G263" s="144"/>
      <c r="H263" s="144"/>
      <c r="I263" s="144"/>
      <c r="J263" s="42"/>
      <c r="K263" s="52"/>
      <c r="L263" s="40"/>
      <c r="M263" s="42">
        <f>SUM(AZ39:AZ244)</f>
        <v>21438.41</v>
      </c>
    </row>
    <row r="264" spans="1:13" ht="14.25" x14ac:dyDescent="0.2">
      <c r="A264" s="52"/>
      <c r="B264" s="52"/>
      <c r="C264" s="54"/>
      <c r="D264" s="144" t="s">
        <v>300</v>
      </c>
      <c r="E264" s="144"/>
      <c r="F264" s="144"/>
      <c r="G264" s="144"/>
      <c r="H264" s="144"/>
      <c r="I264" s="144"/>
      <c r="J264" s="42"/>
      <c r="K264" s="52"/>
      <c r="L264" s="40"/>
      <c r="M264" s="42">
        <f>SUM(BA39:BA244)</f>
        <v>10429.49</v>
      </c>
    </row>
    <row r="265" spans="1:13" ht="14.25" hidden="1" x14ac:dyDescent="0.2">
      <c r="A265" s="52"/>
      <c r="B265" s="52"/>
      <c r="C265" s="54"/>
      <c r="D265" s="144" t="s">
        <v>326</v>
      </c>
      <c r="E265" s="144"/>
      <c r="F265" s="144"/>
      <c r="G265" s="144"/>
      <c r="H265" s="144"/>
      <c r="I265" s="144"/>
      <c r="J265" s="42"/>
      <c r="K265" s="52"/>
      <c r="L265" s="40"/>
      <c r="M265" s="42">
        <f>M267+M268</f>
        <v>0</v>
      </c>
    </row>
    <row r="266" spans="1:13" ht="14.25" hidden="1" x14ac:dyDescent="0.2">
      <c r="A266" s="52"/>
      <c r="B266" s="52"/>
      <c r="C266" s="54"/>
      <c r="D266" s="145" t="s">
        <v>288</v>
      </c>
      <c r="E266" s="144"/>
      <c r="F266" s="144"/>
      <c r="G266" s="144"/>
      <c r="H266" s="144"/>
      <c r="I266" s="144"/>
      <c r="J266" s="42"/>
      <c r="K266" s="52"/>
      <c r="L266" s="40"/>
      <c r="M266" s="42"/>
    </row>
    <row r="267" spans="1:13" ht="14.25" hidden="1" x14ac:dyDescent="0.2">
      <c r="A267" s="52"/>
      <c r="B267" s="52"/>
      <c r="C267" s="54"/>
      <c r="D267" s="144" t="s">
        <v>302</v>
      </c>
      <c r="E267" s="144"/>
      <c r="F267" s="144"/>
      <c r="G267" s="144"/>
      <c r="H267" s="144"/>
      <c r="I267" s="144"/>
      <c r="J267" s="42"/>
      <c r="K267" s="52"/>
      <c r="L267" s="40"/>
      <c r="M267" s="42">
        <f>SUM(BK39:BK244)</f>
        <v>0</v>
      </c>
    </row>
    <row r="268" spans="1:13" ht="14.25" hidden="1" x14ac:dyDescent="0.2">
      <c r="A268" s="52"/>
      <c r="B268" s="52"/>
      <c r="C268" s="54"/>
      <c r="D268" s="144" t="s">
        <v>303</v>
      </c>
      <c r="E268" s="144"/>
      <c r="F268" s="144"/>
      <c r="G268" s="144"/>
      <c r="H268" s="144"/>
      <c r="I268" s="144"/>
      <c r="J268" s="42"/>
      <c r="K268" s="52"/>
      <c r="L268" s="40"/>
      <c r="M268" s="42">
        <f>SUM(BD39:BD244)</f>
        <v>0</v>
      </c>
    </row>
    <row r="269" spans="1:13" ht="14.25" x14ac:dyDescent="0.2">
      <c r="A269" s="52"/>
      <c r="B269" s="52"/>
      <c r="C269" s="54"/>
      <c r="D269" s="144" t="s">
        <v>327</v>
      </c>
      <c r="E269" s="144"/>
      <c r="F269" s="144"/>
      <c r="G269" s="144"/>
      <c r="H269" s="144"/>
      <c r="I269" s="144"/>
      <c r="J269" s="42"/>
      <c r="K269" s="52"/>
      <c r="L269" s="40"/>
      <c r="M269" s="42">
        <f>M222</f>
        <v>60896.799999999996</v>
      </c>
    </row>
    <row r="270" spans="1:13" ht="14.25" x14ac:dyDescent="0.2">
      <c r="A270" s="52"/>
      <c r="B270" s="52"/>
      <c r="C270" s="54"/>
      <c r="D270" s="146" t="s">
        <v>307</v>
      </c>
      <c r="E270" s="144"/>
      <c r="F270" s="144"/>
      <c r="G270" s="144"/>
      <c r="H270" s="144"/>
      <c r="I270" s="144"/>
      <c r="J270" s="42"/>
      <c r="K270" s="52"/>
      <c r="L270" s="40"/>
      <c r="M270" s="42"/>
    </row>
    <row r="271" spans="1:13" ht="14.25" hidden="1" x14ac:dyDescent="0.2">
      <c r="A271" s="52"/>
      <c r="B271" s="52"/>
      <c r="C271" s="54"/>
      <c r="D271" s="144" t="s">
        <v>308</v>
      </c>
      <c r="E271" s="144"/>
      <c r="F271" s="144"/>
      <c r="G271" s="144"/>
      <c r="H271" s="144"/>
      <c r="I271" s="144"/>
      <c r="J271" s="42"/>
      <c r="K271" s="52"/>
      <c r="L271" s="40"/>
      <c r="M271" s="42">
        <f>SUM(AX39:AX244)</f>
        <v>0</v>
      </c>
    </row>
    <row r="272" spans="1:13" ht="14.25" hidden="1" x14ac:dyDescent="0.2">
      <c r="A272" s="52"/>
      <c r="B272" s="52"/>
      <c r="C272" s="54"/>
      <c r="D272" s="144" t="s">
        <v>309</v>
      </c>
      <c r="E272" s="144"/>
      <c r="F272" s="144"/>
      <c r="G272" s="144"/>
      <c r="H272" s="144"/>
      <c r="I272" s="144"/>
      <c r="J272" s="42"/>
      <c r="K272" s="52"/>
      <c r="L272" s="40"/>
      <c r="M272" s="42">
        <f>SUM(AY39:AY244)</f>
        <v>0</v>
      </c>
    </row>
    <row r="273" spans="1:13" ht="14.25" x14ac:dyDescent="0.2">
      <c r="A273" s="52"/>
      <c r="B273" s="52"/>
      <c r="C273" s="54"/>
      <c r="D273" s="144" t="s">
        <v>310</v>
      </c>
      <c r="E273" s="144"/>
      <c r="F273" s="144"/>
      <c r="G273" s="147"/>
      <c r="H273" s="43">
        <f>Source!F92</f>
        <v>46.0884</v>
      </c>
      <c r="I273" s="52"/>
      <c r="J273" s="52"/>
      <c r="K273" s="52"/>
      <c r="L273" s="52"/>
      <c r="M273" s="52"/>
    </row>
    <row r="274" spans="1:13" ht="13.9" hidden="1" customHeight="1" x14ac:dyDescent="0.2">
      <c r="A274" s="52"/>
      <c r="B274" s="52"/>
      <c r="C274" s="54"/>
      <c r="D274" s="144" t="s">
        <v>311</v>
      </c>
      <c r="E274" s="144"/>
      <c r="F274" s="144"/>
      <c r="G274" s="147"/>
      <c r="H274" s="43">
        <f>Source!F93</f>
        <v>0</v>
      </c>
      <c r="I274" s="52"/>
      <c r="J274" s="52"/>
      <c r="K274" s="52"/>
      <c r="L274" s="52"/>
      <c r="M274" s="52"/>
    </row>
    <row r="278" spans="1:13" ht="14.1" customHeight="1" x14ac:dyDescent="0.2">
      <c r="A278" s="86"/>
      <c r="B278" s="14"/>
      <c r="C278" s="87" t="s">
        <v>361</v>
      </c>
      <c r="D278" s="85" t="str">
        <f>IF(Source!AM12&lt;&gt;"", Source!AM12," ")</f>
        <v xml:space="preserve"> </v>
      </c>
      <c r="E278" s="88"/>
      <c r="F278" s="88"/>
      <c r="G278" s="88"/>
      <c r="H278" s="88"/>
      <c r="I278" s="84" t="str">
        <f>IF(Source!AL12&lt;&gt;"", Source!AL12," ")</f>
        <v xml:space="preserve"> </v>
      </c>
      <c r="J278" s="9"/>
      <c r="K278" s="9"/>
      <c r="L278" s="9"/>
      <c r="M278" s="9"/>
    </row>
    <row r="279" spans="1:13" ht="14.1" customHeight="1" x14ac:dyDescent="0.2">
      <c r="A279" s="24"/>
      <c r="B279" s="14"/>
      <c r="C279" s="69"/>
      <c r="D279" s="152" t="s">
        <v>329</v>
      </c>
      <c r="E279" s="152"/>
      <c r="F279" s="152"/>
      <c r="G279" s="152"/>
      <c r="H279" s="152"/>
      <c r="I279" s="17"/>
      <c r="J279" s="9"/>
      <c r="K279" s="9"/>
      <c r="L279" s="9"/>
      <c r="M279" s="9"/>
    </row>
    <row r="280" spans="1:13" ht="13.5" customHeight="1" x14ac:dyDescent="0.2">
      <c r="A280" s="24"/>
      <c r="B280" s="14"/>
      <c r="C280" s="89"/>
      <c r="D280" s="24"/>
      <c r="E280" s="24"/>
      <c r="F280" s="24"/>
      <c r="G280" s="24"/>
      <c r="H280" s="24"/>
      <c r="I280" s="24"/>
      <c r="J280" s="9"/>
      <c r="K280" s="9"/>
      <c r="L280" s="9"/>
      <c r="M280" s="9"/>
    </row>
    <row r="281" spans="1:13" ht="14.1" customHeight="1" x14ac:dyDescent="0.2">
      <c r="A281" s="24"/>
      <c r="B281" s="14"/>
      <c r="C281" s="87" t="s">
        <v>362</v>
      </c>
      <c r="D281" s="85" t="str">
        <f>IF(Source!AI12&lt;&gt;"", Source!AI12," ")</f>
        <v xml:space="preserve"> </v>
      </c>
      <c r="E281" s="88"/>
      <c r="F281" s="88"/>
      <c r="G281" s="88"/>
      <c r="H281" s="88"/>
      <c r="I281" s="90" t="str">
        <f>IF(Source!AH12&lt;&gt;"", Source!AH12," ")</f>
        <v xml:space="preserve"> </v>
      </c>
      <c r="J281" s="9"/>
      <c r="K281" s="9"/>
      <c r="L281" s="9"/>
      <c r="M281" s="9"/>
    </row>
    <row r="282" spans="1:13" ht="14.1" customHeight="1" x14ac:dyDescent="0.2">
      <c r="A282" s="24"/>
      <c r="B282" s="17"/>
      <c r="C282" s="17"/>
      <c r="D282" s="152" t="s">
        <v>329</v>
      </c>
      <c r="E282" s="152"/>
      <c r="F282" s="152"/>
      <c r="G282" s="152"/>
      <c r="H282" s="152"/>
      <c r="I282" s="17"/>
      <c r="J282" s="9"/>
      <c r="K282" s="9"/>
      <c r="L282" s="9"/>
      <c r="M282" s="9"/>
    </row>
  </sheetData>
  <mergeCells count="206">
    <mergeCell ref="D271:I271"/>
    <mergeCell ref="D272:I272"/>
    <mergeCell ref="D273:G273"/>
    <mergeCell ref="D274:G274"/>
    <mergeCell ref="D279:H279"/>
    <mergeCell ref="D282:H282"/>
    <mergeCell ref="D265:I265"/>
    <mergeCell ref="D266:I266"/>
    <mergeCell ref="D267:I267"/>
    <mergeCell ref="D268:I268"/>
    <mergeCell ref="D269:I269"/>
    <mergeCell ref="D270:I270"/>
    <mergeCell ref="D259:I259"/>
    <mergeCell ref="D260:I260"/>
    <mergeCell ref="D261:I261"/>
    <mergeCell ref="D262:I262"/>
    <mergeCell ref="D263:I263"/>
    <mergeCell ref="D264:I264"/>
    <mergeCell ref="D253:I253"/>
    <mergeCell ref="D254:I254"/>
    <mergeCell ref="D255:I255"/>
    <mergeCell ref="D256:I256"/>
    <mergeCell ref="D257:I257"/>
    <mergeCell ref="D258:I258"/>
    <mergeCell ref="D247:I247"/>
    <mergeCell ref="D248:I248"/>
    <mergeCell ref="D249:I249"/>
    <mergeCell ref="D250:I250"/>
    <mergeCell ref="D251:I251"/>
    <mergeCell ref="D252:I252"/>
    <mergeCell ref="D240:I240"/>
    <mergeCell ref="D241:I241"/>
    <mergeCell ref="D242:I242"/>
    <mergeCell ref="D243:I243"/>
    <mergeCell ref="D244:I244"/>
    <mergeCell ref="D246:I246"/>
    <mergeCell ref="D234:I234"/>
    <mergeCell ref="D235:I235"/>
    <mergeCell ref="D236:I236"/>
    <mergeCell ref="D237:I237"/>
    <mergeCell ref="D238:I238"/>
    <mergeCell ref="D239:I239"/>
    <mergeCell ref="D228:I228"/>
    <mergeCell ref="D229:I229"/>
    <mergeCell ref="D230:I230"/>
    <mergeCell ref="D231:I231"/>
    <mergeCell ref="D232:I232"/>
    <mergeCell ref="D233:I233"/>
    <mergeCell ref="D222:I222"/>
    <mergeCell ref="D223:I223"/>
    <mergeCell ref="D224:I224"/>
    <mergeCell ref="D225:I225"/>
    <mergeCell ref="D226:I226"/>
    <mergeCell ref="D227:I227"/>
    <mergeCell ref="D214:I214"/>
    <mergeCell ref="D215:I215"/>
    <mergeCell ref="D217:I217"/>
    <mergeCell ref="D218:I218"/>
    <mergeCell ref="D219:I219"/>
    <mergeCell ref="D220:I220"/>
    <mergeCell ref="D208:I208"/>
    <mergeCell ref="D209:I209"/>
    <mergeCell ref="D210:I210"/>
    <mergeCell ref="D211:I211"/>
    <mergeCell ref="D212:I212"/>
    <mergeCell ref="D213:I213"/>
    <mergeCell ref="D202:I202"/>
    <mergeCell ref="D203:I203"/>
    <mergeCell ref="D204:I204"/>
    <mergeCell ref="D205:I205"/>
    <mergeCell ref="D206:I206"/>
    <mergeCell ref="D207:I207"/>
    <mergeCell ref="D195:I195"/>
    <mergeCell ref="D197:I197"/>
    <mergeCell ref="D198:I198"/>
    <mergeCell ref="D199:I199"/>
    <mergeCell ref="D200:I200"/>
    <mergeCell ref="D201:I201"/>
    <mergeCell ref="D189:I189"/>
    <mergeCell ref="D190:I190"/>
    <mergeCell ref="D191:I191"/>
    <mergeCell ref="D192:I192"/>
    <mergeCell ref="D193:I193"/>
    <mergeCell ref="D194:I194"/>
    <mergeCell ref="D183:I183"/>
    <mergeCell ref="D184:I184"/>
    <mergeCell ref="D185:I185"/>
    <mergeCell ref="D186:I186"/>
    <mergeCell ref="D187:I187"/>
    <mergeCell ref="D188:I188"/>
    <mergeCell ref="D177:I177"/>
    <mergeCell ref="D178:I178"/>
    <mergeCell ref="D179:I179"/>
    <mergeCell ref="D180:I180"/>
    <mergeCell ref="D181:I181"/>
    <mergeCell ref="D182:I182"/>
    <mergeCell ref="D168:I168"/>
    <mergeCell ref="D169:I169"/>
    <mergeCell ref="D170:I170"/>
    <mergeCell ref="D171:G171"/>
    <mergeCell ref="D172:G172"/>
    <mergeCell ref="D175:I175"/>
    <mergeCell ref="D162:I162"/>
    <mergeCell ref="D163:I163"/>
    <mergeCell ref="D164:I164"/>
    <mergeCell ref="D165:I165"/>
    <mergeCell ref="D166:I166"/>
    <mergeCell ref="D167:I167"/>
    <mergeCell ref="D156:I156"/>
    <mergeCell ref="D157:I157"/>
    <mergeCell ref="D158:I158"/>
    <mergeCell ref="D159:I159"/>
    <mergeCell ref="D160:I160"/>
    <mergeCell ref="D161:I161"/>
    <mergeCell ref="D150:I150"/>
    <mergeCell ref="D151:I151"/>
    <mergeCell ref="D152:I152"/>
    <mergeCell ref="D153:I153"/>
    <mergeCell ref="D154:I154"/>
    <mergeCell ref="D155:I155"/>
    <mergeCell ref="D144:I144"/>
    <mergeCell ref="D145:I145"/>
    <mergeCell ref="D146:I146"/>
    <mergeCell ref="D147:I147"/>
    <mergeCell ref="D148:I148"/>
    <mergeCell ref="D149:I149"/>
    <mergeCell ref="D133:I133"/>
    <mergeCell ref="J133:K133"/>
    <mergeCell ref="L133:M133"/>
    <mergeCell ref="D142:I142"/>
    <mergeCell ref="J142:K142"/>
    <mergeCell ref="L142:M142"/>
    <mergeCell ref="D115:I115"/>
    <mergeCell ref="J115:K115"/>
    <mergeCell ref="L115:M115"/>
    <mergeCell ref="D124:I124"/>
    <mergeCell ref="J124:K124"/>
    <mergeCell ref="L124:M124"/>
    <mergeCell ref="D96:I96"/>
    <mergeCell ref="J96:K96"/>
    <mergeCell ref="L96:M96"/>
    <mergeCell ref="D106:I106"/>
    <mergeCell ref="J106:K106"/>
    <mergeCell ref="L106:M106"/>
    <mergeCell ref="D78:I78"/>
    <mergeCell ref="J78:K78"/>
    <mergeCell ref="L78:M78"/>
    <mergeCell ref="D87:I87"/>
    <mergeCell ref="J87:K87"/>
    <mergeCell ref="L87:M87"/>
    <mergeCell ref="D60:I60"/>
    <mergeCell ref="J60:K60"/>
    <mergeCell ref="L60:M60"/>
    <mergeCell ref="D69:I69"/>
    <mergeCell ref="J69:K69"/>
    <mergeCell ref="L69:M69"/>
    <mergeCell ref="B33:B36"/>
    <mergeCell ref="A39:M39"/>
    <mergeCell ref="A41:M41"/>
    <mergeCell ref="D51:I51"/>
    <mergeCell ref="J51:K51"/>
    <mergeCell ref="L51:M51"/>
    <mergeCell ref="A28:M28"/>
    <mergeCell ref="A29:M29"/>
    <mergeCell ref="A31:M31"/>
    <mergeCell ref="A32:B32"/>
    <mergeCell ref="C32:C36"/>
    <mergeCell ref="D32:D36"/>
    <mergeCell ref="E32:E36"/>
    <mergeCell ref="F32:H35"/>
    <mergeCell ref="I32:M35"/>
    <mergeCell ref="A33:A36"/>
    <mergeCell ref="H20:I20"/>
    <mergeCell ref="K20:M20"/>
    <mergeCell ref="K21:M21"/>
    <mergeCell ref="K22:M22"/>
    <mergeCell ref="G24:G25"/>
    <mergeCell ref="H24:H25"/>
    <mergeCell ref="I24:J24"/>
    <mergeCell ref="C16:I16"/>
    <mergeCell ref="K16:M17"/>
    <mergeCell ref="A17:B17"/>
    <mergeCell ref="C17:I17"/>
    <mergeCell ref="C18:I18"/>
    <mergeCell ref="H19:J19"/>
    <mergeCell ref="K19:M19"/>
    <mergeCell ref="C12:I12"/>
    <mergeCell ref="K12:M13"/>
    <mergeCell ref="A13:B13"/>
    <mergeCell ref="C13:I13"/>
    <mergeCell ref="C14:I14"/>
    <mergeCell ref="K14:M15"/>
    <mergeCell ref="A15:B15"/>
    <mergeCell ref="C15:I15"/>
    <mergeCell ref="A9:B9"/>
    <mergeCell ref="C9:I9"/>
    <mergeCell ref="C10:I10"/>
    <mergeCell ref="K10:M11"/>
    <mergeCell ref="A11:B11"/>
    <mergeCell ref="C11:I11"/>
    <mergeCell ref="J2:M2"/>
    <mergeCell ref="I3:M3"/>
    <mergeCell ref="J4:M4"/>
    <mergeCell ref="K6:M6"/>
    <mergeCell ref="K7:M7"/>
    <mergeCell ref="K8:M9"/>
  </mergeCells>
  <pageMargins left="0.4" right="0.2" top="0.2" bottom="0.4" header="0.2" footer="0.2"/>
  <pageSetup paperSize="9" scale="68" fitToHeight="0" orientation="landscape" verticalDpi="0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3D35C1-1765-48E7-AD65-04FB7381714E}">
  <dimension ref="B3:N6"/>
  <sheetViews>
    <sheetView workbookViewId="0"/>
  </sheetViews>
  <sheetFormatPr defaultRowHeight="12.75" x14ac:dyDescent="0.2"/>
  <sheetData>
    <row r="3" spans="2:14" ht="15" x14ac:dyDescent="0.2">
      <c r="B3" s="185" t="s">
        <v>363</v>
      </c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</row>
    <row r="5" spans="2:14" ht="15" x14ac:dyDescent="0.2">
      <c r="B5" s="185" t="s">
        <v>364</v>
      </c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</row>
    <row r="6" spans="2:14" ht="15" x14ac:dyDescent="0.2"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</row>
  </sheetData>
  <mergeCells count="3">
    <mergeCell ref="B3:N3"/>
    <mergeCell ref="B5:N5"/>
    <mergeCell ref="B6:N6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FE580-258C-47C2-BBA8-1CAD319A642D}">
  <dimension ref="B3:N6"/>
  <sheetViews>
    <sheetView workbookViewId="0"/>
  </sheetViews>
  <sheetFormatPr defaultRowHeight="12.75" x14ac:dyDescent="0.2"/>
  <sheetData>
    <row r="3" spans="2:14" ht="15.75" x14ac:dyDescent="0.2">
      <c r="B3" s="186" t="s">
        <v>365</v>
      </c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</row>
    <row r="5" spans="2:14" ht="15.75" x14ac:dyDescent="0.2">
      <c r="B5" s="186" t="s">
        <v>364</v>
      </c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</row>
    <row r="6" spans="2:14" ht="15.75" x14ac:dyDescent="0.2"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</row>
  </sheetData>
  <mergeCells count="3">
    <mergeCell ref="B3:N3"/>
    <mergeCell ref="B5:N5"/>
    <mergeCell ref="B6:N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165"/>
  <sheetViews>
    <sheetView workbookViewId="0">
      <selection activeCell="AK34" sqref="AK34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71661</v>
      </c>
      <c r="M1">
        <v>10</v>
      </c>
      <c r="N1">
        <v>11</v>
      </c>
      <c r="O1">
        <v>14</v>
      </c>
      <c r="P1">
        <v>0</v>
      </c>
      <c r="Q1">
        <v>0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221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9" spans="1:133" x14ac:dyDescent="0.2">
      <c r="A9" s="1">
        <v>4</v>
      </c>
      <c r="B9" s="1">
        <v>1</v>
      </c>
      <c r="C9" s="1">
        <v>-1</v>
      </c>
      <c r="D9" s="1"/>
      <c r="E9" s="1"/>
      <c r="F9" s="1"/>
      <c r="G9" s="1" t="s">
        <v>4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>
        <v>0</v>
      </c>
    </row>
    <row r="12" spans="1:133" x14ac:dyDescent="0.2">
      <c r="A12" s="1">
        <v>1</v>
      </c>
      <c r="B12" s="1">
        <v>159</v>
      </c>
      <c r="C12" s="1">
        <v>0</v>
      </c>
      <c r="D12" s="1">
        <f>ROW(A100)</f>
        <v>100</v>
      </c>
      <c r="E12" s="1">
        <v>0</v>
      </c>
      <c r="F12" s="1" t="s">
        <v>5</v>
      </c>
      <c r="G12" s="1" t="s">
        <v>6</v>
      </c>
      <c r="H12" s="1" t="s">
        <v>3</v>
      </c>
      <c r="I12" s="1">
        <v>0</v>
      </c>
      <c r="J12" s="1" t="s">
        <v>7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9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8</v>
      </c>
      <c r="AC12" s="1" t="s">
        <v>9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14</v>
      </c>
      <c r="CL12" s="1"/>
      <c r="CM12" s="1"/>
      <c r="CN12" s="1"/>
      <c r="CO12" s="1"/>
      <c r="CP12" s="1"/>
      <c r="CQ12" s="1" t="s">
        <v>16</v>
      </c>
      <c r="CR12" s="1" t="s">
        <v>17</v>
      </c>
      <c r="CS12" s="1">
        <v>45695</v>
      </c>
      <c r="CT12" s="1">
        <v>508</v>
      </c>
      <c r="CU12" s="1">
        <v>13</v>
      </c>
      <c r="CV12" s="1" t="s">
        <v>222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B100</f>
        <v>159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09-01-01</v>
      </c>
      <c r="G18" s="2" t="str">
        <f t="shared" si="0"/>
        <v>06. Пусконаладочные работы КТП-1х250кВА</v>
      </c>
      <c r="H18" s="2"/>
      <c r="I18" s="2"/>
      <c r="J18" s="2"/>
      <c r="K18" s="2"/>
      <c r="L18" s="2"/>
      <c r="M18" s="2"/>
      <c r="N18" s="2"/>
      <c r="O18" s="2">
        <f t="shared" ref="O18:AT18" si="1">O100</f>
        <v>28970.82</v>
      </c>
      <c r="P18" s="2">
        <f t="shared" si="1"/>
        <v>0</v>
      </c>
      <c r="Q18" s="2">
        <f t="shared" si="1"/>
        <v>0</v>
      </c>
      <c r="R18" s="2">
        <f t="shared" si="1"/>
        <v>0</v>
      </c>
      <c r="S18" s="2">
        <f t="shared" si="1"/>
        <v>28970.82</v>
      </c>
      <c r="T18" s="2">
        <f t="shared" si="1"/>
        <v>0</v>
      </c>
      <c r="U18" s="2">
        <f t="shared" si="1"/>
        <v>46.0884</v>
      </c>
      <c r="V18" s="2">
        <f t="shared" si="1"/>
        <v>0</v>
      </c>
      <c r="W18" s="2">
        <f t="shared" si="1"/>
        <v>0</v>
      </c>
      <c r="X18" s="2">
        <f t="shared" si="1"/>
        <v>21438.41</v>
      </c>
      <c r="Y18" s="2">
        <f t="shared" si="1"/>
        <v>10429.49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60838.720000000001</v>
      </c>
      <c r="AS18" s="2">
        <f t="shared" si="1"/>
        <v>0</v>
      </c>
      <c r="AT18" s="2">
        <f t="shared" si="1"/>
        <v>0</v>
      </c>
      <c r="AU18" s="2">
        <f t="shared" ref="AU18:BZ18" si="2">AU100</f>
        <v>60838.720000000001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CA100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DG100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EM100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FS100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ROW(A70)</f>
        <v>70</v>
      </c>
      <c r="E20" s="1"/>
      <c r="F20" s="1" t="s">
        <v>5</v>
      </c>
      <c r="G20" s="1" t="s">
        <v>18</v>
      </c>
      <c r="H20" s="1" t="s">
        <v>3</v>
      </c>
      <c r="I20" s="1">
        <v>0</v>
      </c>
      <c r="J20" s="1" t="s">
        <v>19</v>
      </c>
      <c r="K20" s="1">
        <v>-1</v>
      </c>
      <c r="L20" s="1" t="s">
        <v>5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9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B70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09-01-01</v>
      </c>
      <c r="G22" s="2" t="str">
        <f t="shared" si="7"/>
        <v>Пусконаладочные работы КТП-250кВА</v>
      </c>
      <c r="H22" s="2"/>
      <c r="I22" s="2"/>
      <c r="J22" s="2"/>
      <c r="K22" s="2"/>
      <c r="L22" s="2"/>
      <c r="M22" s="2"/>
      <c r="N22" s="2"/>
      <c r="O22" s="2">
        <f t="shared" ref="O22:AT22" si="8">O70</f>
        <v>28970.82</v>
      </c>
      <c r="P22" s="2">
        <f t="shared" si="8"/>
        <v>0</v>
      </c>
      <c r="Q22" s="2">
        <f t="shared" si="8"/>
        <v>0</v>
      </c>
      <c r="R22" s="2">
        <f t="shared" si="8"/>
        <v>0</v>
      </c>
      <c r="S22" s="2">
        <f t="shared" si="8"/>
        <v>28970.82</v>
      </c>
      <c r="T22" s="2">
        <f t="shared" si="8"/>
        <v>0</v>
      </c>
      <c r="U22" s="2">
        <f t="shared" si="8"/>
        <v>46.0884</v>
      </c>
      <c r="V22" s="2">
        <f t="shared" si="8"/>
        <v>0</v>
      </c>
      <c r="W22" s="2">
        <f t="shared" si="8"/>
        <v>0</v>
      </c>
      <c r="X22" s="2">
        <f t="shared" si="8"/>
        <v>21438.41</v>
      </c>
      <c r="Y22" s="2">
        <f t="shared" si="8"/>
        <v>10429.49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60838.720000000001</v>
      </c>
      <c r="AS22" s="2">
        <f t="shared" si="8"/>
        <v>0</v>
      </c>
      <c r="AT22" s="2">
        <f t="shared" si="8"/>
        <v>0</v>
      </c>
      <c r="AU22" s="2">
        <f t="shared" ref="AU22:BZ22" si="9">AU70</f>
        <v>60838.720000000001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CA70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DG70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EM70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FS70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ROW(A40)</f>
        <v>40</v>
      </c>
      <c r="E24" s="1"/>
      <c r="F24" s="1" t="s">
        <v>20</v>
      </c>
      <c r="G24" s="1" t="s">
        <v>21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9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B40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ПНР  КТП-250</v>
      </c>
      <c r="H26" s="2"/>
      <c r="I26" s="2"/>
      <c r="J26" s="2"/>
      <c r="K26" s="2"/>
      <c r="L26" s="2"/>
      <c r="M26" s="2"/>
      <c r="N26" s="2"/>
      <c r="O26" s="2">
        <f t="shared" ref="O26:AT26" si="15">O40</f>
        <v>28970.82</v>
      </c>
      <c r="P26" s="2">
        <f t="shared" si="15"/>
        <v>0</v>
      </c>
      <c r="Q26" s="2">
        <f t="shared" si="15"/>
        <v>0</v>
      </c>
      <c r="R26" s="2">
        <f t="shared" si="15"/>
        <v>0</v>
      </c>
      <c r="S26" s="2">
        <f t="shared" si="15"/>
        <v>28970.82</v>
      </c>
      <c r="T26" s="2">
        <f t="shared" si="15"/>
        <v>0</v>
      </c>
      <c r="U26" s="2">
        <f t="shared" si="15"/>
        <v>46.0884</v>
      </c>
      <c r="V26" s="2">
        <f t="shared" si="15"/>
        <v>0</v>
      </c>
      <c r="W26" s="2">
        <f t="shared" si="15"/>
        <v>0</v>
      </c>
      <c r="X26" s="2">
        <f t="shared" si="15"/>
        <v>21438.41</v>
      </c>
      <c r="Y26" s="2">
        <f t="shared" si="15"/>
        <v>10429.49</v>
      </c>
      <c r="Z26" s="2">
        <f t="shared" si="15"/>
        <v>0</v>
      </c>
      <c r="AA26" s="2">
        <f t="shared" si="15"/>
        <v>0</v>
      </c>
      <c r="AB26" s="2">
        <f t="shared" si="15"/>
        <v>28970.82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28970.82</v>
      </c>
      <c r="AG26" s="2">
        <f t="shared" si="15"/>
        <v>0</v>
      </c>
      <c r="AH26" s="2">
        <f t="shared" si="15"/>
        <v>46.0884</v>
      </c>
      <c r="AI26" s="2">
        <f t="shared" si="15"/>
        <v>0</v>
      </c>
      <c r="AJ26" s="2">
        <f t="shared" si="15"/>
        <v>0</v>
      </c>
      <c r="AK26" s="2">
        <f t="shared" si="15"/>
        <v>21438.41</v>
      </c>
      <c r="AL26" s="2">
        <f t="shared" si="15"/>
        <v>10429.49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60838.720000000001</v>
      </c>
      <c r="AS26" s="2">
        <f t="shared" si="15"/>
        <v>0</v>
      </c>
      <c r="AT26" s="2">
        <f t="shared" si="15"/>
        <v>0</v>
      </c>
      <c r="AU26" s="2">
        <f t="shared" ref="AU26:BZ26" si="16">AU40</f>
        <v>60838.720000000001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CA40</f>
        <v>60838.720000000001</v>
      </c>
      <c r="CB26" s="2">
        <f t="shared" si="17"/>
        <v>0</v>
      </c>
      <c r="CC26" s="2">
        <f t="shared" si="17"/>
        <v>0</v>
      </c>
      <c r="CD26" s="2">
        <f t="shared" si="17"/>
        <v>60838.720000000001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DG40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EM40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FS40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ROW(SmtRes!A3)</f>
        <v>3</v>
      </c>
      <c r="D28">
        <f>ROW(EtalonRes!A3)</f>
        <v>3</v>
      </c>
      <c r="E28" t="s">
        <v>22</v>
      </c>
      <c r="F28" t="s">
        <v>23</v>
      </c>
      <c r="G28" t="s">
        <v>24</v>
      </c>
      <c r="H28" t="s">
        <v>25</v>
      </c>
      <c r="I28">
        <v>3</v>
      </c>
      <c r="J28">
        <v>0</v>
      </c>
      <c r="K28">
        <v>3</v>
      </c>
      <c r="O28">
        <f t="shared" ref="O28:O38" si="21">ROUND(CP28,2)</f>
        <v>15335.93</v>
      </c>
      <c r="P28">
        <f>SUMIF(SmtRes!AQ1:'SmtRes'!AQ3,"=1",SmtRes!DF1:'SmtRes'!DF3)</f>
        <v>0</v>
      </c>
      <c r="Q28">
        <f>SUMIF(SmtRes!AQ1:'SmtRes'!AQ3,"=1",SmtRes!DG1:'SmtRes'!DG3)</f>
        <v>0</v>
      </c>
      <c r="R28">
        <f>SUMIF(SmtRes!AQ1:'SmtRes'!AQ3,"=1",SmtRes!DH1:'SmtRes'!DH3)</f>
        <v>0</v>
      </c>
      <c r="S28">
        <f>SUMIF(SmtRes!AQ1:'SmtRes'!AQ3,"=1",SmtRes!DI1:'SmtRes'!DI3)</f>
        <v>15335.93</v>
      </c>
      <c r="T28">
        <f t="shared" ref="T28:T38" si="22">ROUND(CU28*I28,2)</f>
        <v>0</v>
      </c>
      <c r="U28">
        <f>SUMIF(SmtRes!AQ1:'SmtRes'!AQ3,"=1",SmtRes!CV1:'SmtRes'!CV3)</f>
        <v>24.3</v>
      </c>
      <c r="V28">
        <f>SUMIF(SmtRes!AQ1:'SmtRes'!AQ3,"=1",SmtRes!CW1:'SmtRes'!CW3)</f>
        <v>0</v>
      </c>
      <c r="W28">
        <f t="shared" ref="W28:W38" si="23">ROUND(CX28*I28,2)</f>
        <v>0</v>
      </c>
      <c r="X28">
        <f t="shared" ref="X28:X38" si="24">ROUND(CY28,2)</f>
        <v>11348.59</v>
      </c>
      <c r="Y28">
        <f t="shared" ref="Y28:Y38" si="25">ROUND(CZ28,2)</f>
        <v>5520.93</v>
      </c>
      <c r="AA28">
        <v>67839114</v>
      </c>
      <c r="AB28">
        <f t="shared" ref="AB28:AB38" si="26">ROUND((AC28+AD28+AF28),6)</f>
        <v>5111.9748</v>
      </c>
      <c r="AC28">
        <f t="shared" ref="AC28:AC38" si="27">ROUND((0),6)</f>
        <v>0</v>
      </c>
      <c r="AD28">
        <f t="shared" ref="AD28:AD38" si="28">ROUND((((0)-(0))+AE28),6)</f>
        <v>0</v>
      </c>
      <c r="AE28">
        <f t="shared" ref="AE28:AE38" si="29">ROUND((0),6)</f>
        <v>0</v>
      </c>
      <c r="AF28">
        <f>ROUND((SUM(SmtRes!BT1:'SmtRes'!BT3)),6)</f>
        <v>5111.9748</v>
      </c>
      <c r="AG28">
        <f t="shared" ref="AG28:AG38" si="30">ROUND((AP28),6)</f>
        <v>0</v>
      </c>
      <c r="AH28">
        <f>(SUM(SmtRes!BU1:'SmtRes'!BU3))</f>
        <v>8.1000000000000014</v>
      </c>
      <c r="AI28">
        <f>(0)</f>
        <v>0</v>
      </c>
      <c r="AJ28">
        <f t="shared" ref="AJ28:AJ38" si="31">(AS28)</f>
        <v>0</v>
      </c>
      <c r="AK28">
        <v>5111.9748</v>
      </c>
      <c r="AL28">
        <v>0</v>
      </c>
      <c r="AM28">
        <v>0</v>
      </c>
      <c r="AN28">
        <v>0</v>
      </c>
      <c r="AO28">
        <v>5111.9748</v>
      </c>
      <c r="AP28">
        <v>0</v>
      </c>
      <c r="AQ28">
        <v>8.1000000000000014</v>
      </c>
      <c r="AR28">
        <v>0</v>
      </c>
      <c r="AS28">
        <v>0</v>
      </c>
      <c r="AT28">
        <v>74</v>
      </c>
      <c r="AU28">
        <v>36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4</v>
      </c>
      <c r="BJ28" t="s">
        <v>26</v>
      </c>
      <c r="BM28">
        <v>200001</v>
      </c>
      <c r="BN28">
        <v>0</v>
      </c>
      <c r="BO28" t="s">
        <v>3</v>
      </c>
      <c r="BP28">
        <v>0</v>
      </c>
      <c r="BQ28">
        <v>4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74</v>
      </c>
      <c r="CA28">
        <v>36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 t="shared" ref="CP28:CP38" si="32">(P28+Q28+S28+R28)</f>
        <v>15335.93</v>
      </c>
      <c r="CQ28">
        <f>SUMIF(SmtRes!AQ1:'SmtRes'!AQ3,"=1",SmtRes!AA1:'SmtRes'!AA3)</f>
        <v>0</v>
      </c>
      <c r="CR28">
        <f>SUMIF(SmtRes!AQ1:'SmtRes'!AQ3,"=1",SmtRes!AB1:'SmtRes'!AB3)</f>
        <v>0</v>
      </c>
      <c r="CS28">
        <f>SUMIF(SmtRes!AQ1:'SmtRes'!AQ3,"=1",SmtRes!AC1:'SmtRes'!AC3)</f>
        <v>0</v>
      </c>
      <c r="CT28">
        <f>SUMIF(SmtRes!AQ1:'SmtRes'!AQ3,"=1",SmtRes!AD1:'SmtRes'!AD3)</f>
        <v>1700.28</v>
      </c>
      <c r="CU28">
        <f t="shared" ref="CU28:CU38" si="33">AG28</f>
        <v>0</v>
      </c>
      <c r="CV28">
        <f>SUMIF(SmtRes!AQ1:'SmtRes'!AQ3,"=1",SmtRes!BU1:'SmtRes'!BU3)</f>
        <v>8.1000000000000014</v>
      </c>
      <c r="CW28">
        <f>SUMIF(SmtRes!AQ1:'SmtRes'!AQ3,"=1",SmtRes!BV1:'SmtRes'!BV3)</f>
        <v>0</v>
      </c>
      <c r="CX28">
        <f t="shared" ref="CX28:CX38" si="34">AJ28</f>
        <v>0</v>
      </c>
      <c r="CY28">
        <f t="shared" ref="CY28:CY38" si="35">(((S28+R28)*AT28)/100)</f>
        <v>11348.5882</v>
      </c>
      <c r="CZ28">
        <f t="shared" ref="CZ28:CZ38" si="36">(((S28+R28)*AU28)/100)</f>
        <v>5520.9348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25</v>
      </c>
      <c r="DW28" t="s">
        <v>25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64416979</v>
      </c>
      <c r="EF28">
        <v>4</v>
      </c>
      <c r="EG28" t="s">
        <v>27</v>
      </c>
      <c r="EH28">
        <v>83</v>
      </c>
      <c r="EI28" t="s">
        <v>27</v>
      </c>
      <c r="EJ28">
        <v>4</v>
      </c>
      <c r="EK28">
        <v>200001</v>
      </c>
      <c r="EL28" t="s">
        <v>28</v>
      </c>
      <c r="EM28" t="s">
        <v>29</v>
      </c>
      <c r="EO28" t="s">
        <v>3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8.1</v>
      </c>
      <c r="EX28">
        <v>0</v>
      </c>
      <c r="EY28">
        <v>0</v>
      </c>
      <c r="FQ28">
        <v>0</v>
      </c>
      <c r="FR28">
        <v>0</v>
      </c>
      <c r="FS28">
        <v>0</v>
      </c>
      <c r="FX28">
        <v>74</v>
      </c>
      <c r="FY28">
        <v>36</v>
      </c>
      <c r="GA28" t="s">
        <v>3</v>
      </c>
      <c r="GD28">
        <v>1</v>
      </c>
      <c r="GF28">
        <v>-1106561753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38" si="37">ROUND(IF(AND(BH28=3,BI28=3,FS28&lt;&gt;0),P28,0),2)</f>
        <v>0</v>
      </c>
      <c r="GM28">
        <f t="shared" ref="GM28:GM38" si="38">ROUND(O28+X28+Y28,2)+GX28</f>
        <v>32205.45</v>
      </c>
      <c r="GN28">
        <f t="shared" ref="GN28:GN38" si="39">IF(OR(BI28=0,BI28=1),GM28-GX28,0)</f>
        <v>0</v>
      </c>
      <c r="GO28">
        <f t="shared" ref="GO28:GO38" si="40">IF(BI28=2,GM28-GX28,0)</f>
        <v>0</v>
      </c>
      <c r="GP28">
        <f t="shared" ref="GP28:GP38" si="41">IF(BI28=4,GM28-GX28,0)</f>
        <v>32205.45</v>
      </c>
      <c r="GR28">
        <v>0</v>
      </c>
      <c r="GS28">
        <v>3</v>
      </c>
      <c r="GT28">
        <v>0</v>
      </c>
      <c r="GU28" t="s">
        <v>3</v>
      </c>
      <c r="GV28">
        <f t="shared" ref="GV28:GV38" si="42">ROUND((GT28),6)</f>
        <v>0</v>
      </c>
      <c r="GW28">
        <v>1</v>
      </c>
      <c r="GX28">
        <f t="shared" ref="GX28:GX38" si="43">ROUND(HC28*I28,2)</f>
        <v>0</v>
      </c>
      <c r="HA28">
        <v>0</v>
      </c>
      <c r="HB28">
        <v>0</v>
      </c>
      <c r="HC28">
        <f t="shared" ref="HC28:HC38" si="44">GV28*GW28</f>
        <v>0</v>
      </c>
      <c r="HE28" t="s">
        <v>3</v>
      </c>
      <c r="HF28" t="s">
        <v>3</v>
      </c>
      <c r="HM28" t="s">
        <v>3</v>
      </c>
      <c r="HN28" t="s">
        <v>30</v>
      </c>
      <c r="HO28" t="s">
        <v>31</v>
      </c>
      <c r="HP28" t="s">
        <v>27</v>
      </c>
      <c r="HQ28" t="s">
        <v>27</v>
      </c>
      <c r="HS28">
        <v>0</v>
      </c>
      <c r="IK28">
        <v>0</v>
      </c>
    </row>
    <row r="29" spans="1:245" x14ac:dyDescent="0.2">
      <c r="A29">
        <v>17</v>
      </c>
      <c r="B29">
        <v>1</v>
      </c>
      <c r="C29">
        <f>ROW(SmtRes!A5)</f>
        <v>5</v>
      </c>
      <c r="D29">
        <f>ROW(EtalonRes!A5)</f>
        <v>5</v>
      </c>
      <c r="E29" t="s">
        <v>32</v>
      </c>
      <c r="F29" t="s">
        <v>33</v>
      </c>
      <c r="G29" t="s">
        <v>34</v>
      </c>
      <c r="H29" t="s">
        <v>25</v>
      </c>
      <c r="I29">
        <v>1</v>
      </c>
      <c r="J29">
        <v>0</v>
      </c>
      <c r="K29">
        <v>1</v>
      </c>
      <c r="O29">
        <f t="shared" si="21"/>
        <v>1750.77</v>
      </c>
      <c r="P29">
        <f>SUMIF(SmtRes!AQ4:'SmtRes'!AQ5,"=1",SmtRes!DF4:'SmtRes'!DF5)</f>
        <v>0</v>
      </c>
      <c r="Q29">
        <f>SUMIF(SmtRes!AQ4:'SmtRes'!AQ5,"=1",SmtRes!DG4:'SmtRes'!DG5)</f>
        <v>0</v>
      </c>
      <c r="R29">
        <f>SUMIF(SmtRes!AQ4:'SmtRes'!AQ5,"=1",SmtRes!DH4:'SmtRes'!DH5)</f>
        <v>0</v>
      </c>
      <c r="S29">
        <f>SUMIF(SmtRes!AQ4:'SmtRes'!AQ5,"=1",SmtRes!DI4:'SmtRes'!DI5)</f>
        <v>1750.77</v>
      </c>
      <c r="T29">
        <f t="shared" si="22"/>
        <v>0</v>
      </c>
      <c r="U29">
        <f>SUMIF(SmtRes!AQ4:'SmtRes'!AQ5,"=1",SmtRes!CV4:'SmtRes'!CV5)</f>
        <v>3.6</v>
      </c>
      <c r="V29">
        <f>SUMIF(SmtRes!AQ4:'SmtRes'!AQ5,"=1",SmtRes!CW4:'SmtRes'!CW5)</f>
        <v>0</v>
      </c>
      <c r="W29">
        <f t="shared" si="23"/>
        <v>0</v>
      </c>
      <c r="X29">
        <f t="shared" si="24"/>
        <v>1295.57</v>
      </c>
      <c r="Y29">
        <f t="shared" si="25"/>
        <v>630.28</v>
      </c>
      <c r="AA29">
        <v>67839114</v>
      </c>
      <c r="AB29">
        <f t="shared" si="26"/>
        <v>1750.77</v>
      </c>
      <c r="AC29">
        <f t="shared" si="27"/>
        <v>0</v>
      </c>
      <c r="AD29">
        <f t="shared" si="28"/>
        <v>0</v>
      </c>
      <c r="AE29">
        <f t="shared" si="29"/>
        <v>0</v>
      </c>
      <c r="AF29">
        <f>ROUND((SUM(SmtRes!BT4:'SmtRes'!BT5)),6)</f>
        <v>1750.77</v>
      </c>
      <c r="AG29">
        <f t="shared" si="30"/>
        <v>0</v>
      </c>
      <c r="AH29">
        <f>(SUM(SmtRes!BU4:'SmtRes'!BU5))</f>
        <v>3.6</v>
      </c>
      <c r="AI29">
        <f>(0)</f>
        <v>0</v>
      </c>
      <c r="AJ29">
        <f t="shared" si="31"/>
        <v>0</v>
      </c>
      <c r="AK29">
        <v>1750.77</v>
      </c>
      <c r="AL29">
        <v>0</v>
      </c>
      <c r="AM29">
        <v>0</v>
      </c>
      <c r="AN29">
        <v>0</v>
      </c>
      <c r="AO29">
        <v>1750.77</v>
      </c>
      <c r="AP29">
        <v>0</v>
      </c>
      <c r="AQ29">
        <v>3.6</v>
      </c>
      <c r="AR29">
        <v>0</v>
      </c>
      <c r="AS29">
        <v>0</v>
      </c>
      <c r="AT29">
        <v>74</v>
      </c>
      <c r="AU29">
        <v>36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4</v>
      </c>
      <c r="BJ29" t="s">
        <v>35</v>
      </c>
      <c r="BM29">
        <v>200001</v>
      </c>
      <c r="BN29">
        <v>0</v>
      </c>
      <c r="BO29" t="s">
        <v>3</v>
      </c>
      <c r="BP29">
        <v>0</v>
      </c>
      <c r="BQ29">
        <v>4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74</v>
      </c>
      <c r="CA29">
        <v>36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32"/>
        <v>1750.77</v>
      </c>
      <c r="CQ29">
        <f>SUMIF(SmtRes!AQ4:'SmtRes'!AQ5,"=1",SmtRes!AA4:'SmtRes'!AA5)</f>
        <v>0</v>
      </c>
      <c r="CR29">
        <f>SUMIF(SmtRes!AQ4:'SmtRes'!AQ5,"=1",SmtRes!AB4:'SmtRes'!AB5)</f>
        <v>0</v>
      </c>
      <c r="CS29">
        <f>SUMIF(SmtRes!AQ4:'SmtRes'!AQ5,"=1",SmtRes!AC4:'SmtRes'!AC5)</f>
        <v>0</v>
      </c>
      <c r="CT29">
        <f>SUMIF(SmtRes!AQ4:'SmtRes'!AQ5,"=1",SmtRes!AD4:'SmtRes'!AD5)</f>
        <v>972.65</v>
      </c>
      <c r="CU29">
        <f t="shared" si="33"/>
        <v>0</v>
      </c>
      <c r="CV29">
        <f>SUMIF(SmtRes!AQ4:'SmtRes'!AQ5,"=1",SmtRes!BU4:'SmtRes'!BU5)</f>
        <v>3.6</v>
      </c>
      <c r="CW29">
        <f>SUMIF(SmtRes!AQ4:'SmtRes'!AQ5,"=1",SmtRes!BV4:'SmtRes'!BV5)</f>
        <v>0</v>
      </c>
      <c r="CX29">
        <f t="shared" si="34"/>
        <v>0</v>
      </c>
      <c r="CY29">
        <f t="shared" si="35"/>
        <v>1295.5698</v>
      </c>
      <c r="CZ29">
        <f t="shared" si="36"/>
        <v>630.27719999999999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25</v>
      </c>
      <c r="DW29" t="s">
        <v>25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64416979</v>
      </c>
      <c r="EF29">
        <v>4</v>
      </c>
      <c r="EG29" t="s">
        <v>27</v>
      </c>
      <c r="EH29">
        <v>83</v>
      </c>
      <c r="EI29" t="s">
        <v>27</v>
      </c>
      <c r="EJ29">
        <v>4</v>
      </c>
      <c r="EK29">
        <v>200001</v>
      </c>
      <c r="EL29" t="s">
        <v>28</v>
      </c>
      <c r="EM29" t="s">
        <v>29</v>
      </c>
      <c r="EO29" t="s">
        <v>3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3.6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74</v>
      </c>
      <c r="FY29">
        <v>36</v>
      </c>
      <c r="GA29" t="s">
        <v>3</v>
      </c>
      <c r="GD29">
        <v>1</v>
      </c>
      <c r="GF29">
        <v>821146305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37"/>
        <v>0</v>
      </c>
      <c r="GM29">
        <f t="shared" si="38"/>
        <v>3676.62</v>
      </c>
      <c r="GN29">
        <f t="shared" si="39"/>
        <v>0</v>
      </c>
      <c r="GO29">
        <f t="shared" si="40"/>
        <v>0</v>
      </c>
      <c r="GP29">
        <f t="shared" si="41"/>
        <v>3676.62</v>
      </c>
      <c r="GR29">
        <v>0</v>
      </c>
      <c r="GS29">
        <v>3</v>
      </c>
      <c r="GT29">
        <v>0</v>
      </c>
      <c r="GU29" t="s">
        <v>3</v>
      </c>
      <c r="GV29">
        <f t="shared" si="42"/>
        <v>0</v>
      </c>
      <c r="GW29">
        <v>1</v>
      </c>
      <c r="GX29">
        <f t="shared" si="43"/>
        <v>0</v>
      </c>
      <c r="HA29">
        <v>0</v>
      </c>
      <c r="HB29">
        <v>0</v>
      </c>
      <c r="HC29">
        <f t="shared" si="44"/>
        <v>0</v>
      </c>
      <c r="HE29" t="s">
        <v>3</v>
      </c>
      <c r="HF29" t="s">
        <v>3</v>
      </c>
      <c r="HM29" t="s">
        <v>3</v>
      </c>
      <c r="HN29" t="s">
        <v>30</v>
      </c>
      <c r="HO29" t="s">
        <v>31</v>
      </c>
      <c r="HP29" t="s">
        <v>27</v>
      </c>
      <c r="HQ29" t="s">
        <v>27</v>
      </c>
      <c r="HS29">
        <v>0</v>
      </c>
      <c r="IK29">
        <v>0</v>
      </c>
    </row>
    <row r="30" spans="1:245" x14ac:dyDescent="0.2">
      <c r="A30">
        <v>17</v>
      </c>
      <c r="B30">
        <v>1</v>
      </c>
      <c r="C30">
        <f>ROW(SmtRes!A7)</f>
        <v>7</v>
      </c>
      <c r="D30">
        <f>ROW(EtalonRes!A7)</f>
        <v>7</v>
      </c>
      <c r="E30" t="s">
        <v>36</v>
      </c>
      <c r="F30" t="s">
        <v>37</v>
      </c>
      <c r="G30" t="s">
        <v>38</v>
      </c>
      <c r="H30" t="s">
        <v>25</v>
      </c>
      <c r="I30">
        <f>ROUND(3,7)</f>
        <v>3</v>
      </c>
      <c r="J30">
        <v>0</v>
      </c>
      <c r="K30">
        <f>ROUND(3,7)</f>
        <v>3</v>
      </c>
      <c r="O30">
        <f t="shared" si="21"/>
        <v>2443.9499999999998</v>
      </c>
      <c r="P30">
        <f>SUMIF(SmtRes!AQ6:'SmtRes'!AQ7,"=1",SmtRes!DF6:'SmtRes'!DF7)</f>
        <v>0</v>
      </c>
      <c r="Q30">
        <f>SUMIF(SmtRes!AQ6:'SmtRes'!AQ7,"=1",SmtRes!DG6:'SmtRes'!DG7)</f>
        <v>0</v>
      </c>
      <c r="R30">
        <f>SUMIF(SmtRes!AQ6:'SmtRes'!AQ7,"=1",SmtRes!DH6:'SmtRes'!DH7)</f>
        <v>0</v>
      </c>
      <c r="S30">
        <f>SUMIF(SmtRes!AQ6:'SmtRes'!AQ7,"=1",SmtRes!DI6:'SmtRes'!DI7)</f>
        <v>2443.9499999999998</v>
      </c>
      <c r="T30">
        <f t="shared" si="22"/>
        <v>0</v>
      </c>
      <c r="U30">
        <f>SUMIF(SmtRes!AQ6:'SmtRes'!AQ7,"=1",SmtRes!CV6:'SmtRes'!CV7)</f>
        <v>3.9</v>
      </c>
      <c r="V30">
        <f>SUMIF(SmtRes!AQ6:'SmtRes'!AQ7,"=1",SmtRes!CW6:'SmtRes'!CW7)</f>
        <v>0</v>
      </c>
      <c r="W30">
        <f t="shared" si="23"/>
        <v>0</v>
      </c>
      <c r="X30">
        <f t="shared" si="24"/>
        <v>1808.52</v>
      </c>
      <c r="Y30">
        <f t="shared" si="25"/>
        <v>879.82</v>
      </c>
      <c r="AA30">
        <v>67839114</v>
      </c>
      <c r="AB30">
        <f t="shared" si="26"/>
        <v>814.65020000000004</v>
      </c>
      <c r="AC30">
        <f t="shared" si="27"/>
        <v>0</v>
      </c>
      <c r="AD30">
        <f t="shared" si="28"/>
        <v>0</v>
      </c>
      <c r="AE30">
        <f t="shared" si="29"/>
        <v>0</v>
      </c>
      <c r="AF30">
        <f>ROUND((SUM(SmtRes!BT6:'SmtRes'!BT7)),6)</f>
        <v>814.65020000000004</v>
      </c>
      <c r="AG30">
        <f t="shared" si="30"/>
        <v>0</v>
      </c>
      <c r="AH30">
        <f>(SUM(SmtRes!BU6:'SmtRes'!BU7))</f>
        <v>1.3</v>
      </c>
      <c r="AI30">
        <f>(0)</f>
        <v>0</v>
      </c>
      <c r="AJ30">
        <f t="shared" si="31"/>
        <v>0</v>
      </c>
      <c r="AK30">
        <v>814.65020000000004</v>
      </c>
      <c r="AL30">
        <v>0</v>
      </c>
      <c r="AM30">
        <v>0</v>
      </c>
      <c r="AN30">
        <v>0</v>
      </c>
      <c r="AO30">
        <v>814.65020000000004</v>
      </c>
      <c r="AP30">
        <v>0</v>
      </c>
      <c r="AQ30">
        <v>1.3</v>
      </c>
      <c r="AR30">
        <v>0</v>
      </c>
      <c r="AS30">
        <v>0</v>
      </c>
      <c r="AT30">
        <v>74</v>
      </c>
      <c r="AU30">
        <v>36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4</v>
      </c>
      <c r="BJ30" t="s">
        <v>39</v>
      </c>
      <c r="BM30">
        <v>200001</v>
      </c>
      <c r="BN30">
        <v>0</v>
      </c>
      <c r="BO30" t="s">
        <v>3</v>
      </c>
      <c r="BP30">
        <v>0</v>
      </c>
      <c r="BQ30">
        <v>4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74</v>
      </c>
      <c r="CA30">
        <v>36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si="32"/>
        <v>2443.9499999999998</v>
      </c>
      <c r="CQ30">
        <f>SUMIF(SmtRes!AQ6:'SmtRes'!AQ7,"=1",SmtRes!AA6:'SmtRes'!AA7)</f>
        <v>0</v>
      </c>
      <c r="CR30">
        <f>SUMIF(SmtRes!AQ6:'SmtRes'!AQ7,"=1",SmtRes!AB6:'SmtRes'!AB7)</f>
        <v>0</v>
      </c>
      <c r="CS30">
        <f>SUMIF(SmtRes!AQ6:'SmtRes'!AQ7,"=1",SmtRes!AC6:'SmtRes'!AC7)</f>
        <v>0</v>
      </c>
      <c r="CT30">
        <f>SUMIF(SmtRes!AQ6:'SmtRes'!AQ7,"=1",SmtRes!AD6:'SmtRes'!AD7)</f>
        <v>1202.82</v>
      </c>
      <c r="CU30">
        <f t="shared" si="33"/>
        <v>0</v>
      </c>
      <c r="CV30">
        <f>SUMIF(SmtRes!AQ6:'SmtRes'!AQ7,"=1",SmtRes!BU6:'SmtRes'!BU7)</f>
        <v>1.3</v>
      </c>
      <c r="CW30">
        <f>SUMIF(SmtRes!AQ6:'SmtRes'!AQ7,"=1",SmtRes!BV6:'SmtRes'!BV7)</f>
        <v>0</v>
      </c>
      <c r="CX30">
        <f t="shared" si="34"/>
        <v>0</v>
      </c>
      <c r="CY30">
        <f t="shared" si="35"/>
        <v>1808.5229999999999</v>
      </c>
      <c r="CZ30">
        <f t="shared" si="36"/>
        <v>879.822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25</v>
      </c>
      <c r="DW30" t="s">
        <v>25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64416979</v>
      </c>
      <c r="EF30">
        <v>4</v>
      </c>
      <c r="EG30" t="s">
        <v>27</v>
      </c>
      <c r="EH30">
        <v>83</v>
      </c>
      <c r="EI30" t="s">
        <v>27</v>
      </c>
      <c r="EJ30">
        <v>4</v>
      </c>
      <c r="EK30">
        <v>200001</v>
      </c>
      <c r="EL30" t="s">
        <v>28</v>
      </c>
      <c r="EM30" t="s">
        <v>29</v>
      </c>
      <c r="EO30" t="s">
        <v>3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1.3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74</v>
      </c>
      <c r="FY30">
        <v>36</v>
      </c>
      <c r="GA30" t="s">
        <v>3</v>
      </c>
      <c r="GD30">
        <v>1</v>
      </c>
      <c r="GF30">
        <v>1805746957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37"/>
        <v>0</v>
      </c>
      <c r="GM30">
        <f t="shared" si="38"/>
        <v>5132.29</v>
      </c>
      <c r="GN30">
        <f t="shared" si="39"/>
        <v>0</v>
      </c>
      <c r="GO30">
        <f t="shared" si="40"/>
        <v>0</v>
      </c>
      <c r="GP30">
        <f t="shared" si="41"/>
        <v>5132.29</v>
      </c>
      <c r="GR30">
        <v>0</v>
      </c>
      <c r="GS30">
        <v>3</v>
      </c>
      <c r="GT30">
        <v>0</v>
      </c>
      <c r="GU30" t="s">
        <v>3</v>
      </c>
      <c r="GV30">
        <f t="shared" si="42"/>
        <v>0</v>
      </c>
      <c r="GW30">
        <v>1</v>
      </c>
      <c r="GX30">
        <f t="shared" si="43"/>
        <v>0</v>
      </c>
      <c r="HA30">
        <v>0</v>
      </c>
      <c r="HB30">
        <v>0</v>
      </c>
      <c r="HC30">
        <f t="shared" si="44"/>
        <v>0</v>
      </c>
      <c r="HE30" t="s">
        <v>3</v>
      </c>
      <c r="HF30" t="s">
        <v>3</v>
      </c>
      <c r="HM30" t="s">
        <v>3</v>
      </c>
      <c r="HN30" t="s">
        <v>30</v>
      </c>
      <c r="HO30" t="s">
        <v>31</v>
      </c>
      <c r="HP30" t="s">
        <v>27</v>
      </c>
      <c r="HQ30" t="s">
        <v>27</v>
      </c>
      <c r="HS30">
        <v>0</v>
      </c>
      <c r="IK30">
        <v>0</v>
      </c>
    </row>
    <row r="31" spans="1:245" x14ac:dyDescent="0.2">
      <c r="A31">
        <v>17</v>
      </c>
      <c r="B31">
        <v>1</v>
      </c>
      <c r="C31">
        <f>ROW(SmtRes!A9)</f>
        <v>9</v>
      </c>
      <c r="D31">
        <f>ROW(EtalonRes!A9)</f>
        <v>9</v>
      </c>
      <c r="E31" t="s">
        <v>40</v>
      </c>
      <c r="F31" t="s">
        <v>41</v>
      </c>
      <c r="G31" t="s">
        <v>42</v>
      </c>
      <c r="H31" t="s">
        <v>43</v>
      </c>
      <c r="I31">
        <v>3</v>
      </c>
      <c r="J31">
        <v>0</v>
      </c>
      <c r="K31">
        <v>3</v>
      </c>
      <c r="O31">
        <f t="shared" si="21"/>
        <v>4850.7</v>
      </c>
      <c r="P31">
        <f>SUMIF(SmtRes!AQ8:'SmtRes'!AQ9,"=1",SmtRes!DF8:'SmtRes'!DF9)</f>
        <v>0</v>
      </c>
      <c r="Q31">
        <f>SUMIF(SmtRes!AQ8:'SmtRes'!AQ9,"=1",SmtRes!DG8:'SmtRes'!DG9)</f>
        <v>0</v>
      </c>
      <c r="R31">
        <f>SUMIF(SmtRes!AQ8:'SmtRes'!AQ9,"=1",SmtRes!DH8:'SmtRes'!DH9)</f>
        <v>0</v>
      </c>
      <c r="S31">
        <f>SUMIF(SmtRes!AQ8:'SmtRes'!AQ9,"=1",SmtRes!DI8:'SmtRes'!DI9)</f>
        <v>4850.7</v>
      </c>
      <c r="T31">
        <f t="shared" si="22"/>
        <v>0</v>
      </c>
      <c r="U31">
        <f>SUMIF(SmtRes!AQ8:'SmtRes'!AQ9,"=1",SmtRes!CV8:'SmtRes'!CV9)</f>
        <v>7.29</v>
      </c>
      <c r="V31">
        <f>SUMIF(SmtRes!AQ8:'SmtRes'!AQ9,"=1",SmtRes!CW8:'SmtRes'!CW9)</f>
        <v>0</v>
      </c>
      <c r="W31">
        <f t="shared" si="23"/>
        <v>0</v>
      </c>
      <c r="X31">
        <f t="shared" si="24"/>
        <v>3589.52</v>
      </c>
      <c r="Y31">
        <f t="shared" si="25"/>
        <v>1746.25</v>
      </c>
      <c r="AA31">
        <v>67839114</v>
      </c>
      <c r="AB31">
        <f t="shared" si="26"/>
        <v>1616.8985</v>
      </c>
      <c r="AC31">
        <f t="shared" si="27"/>
        <v>0</v>
      </c>
      <c r="AD31">
        <f t="shared" si="28"/>
        <v>0</v>
      </c>
      <c r="AE31">
        <f t="shared" si="29"/>
        <v>0</v>
      </c>
      <c r="AF31">
        <f>ROUND((SUM(SmtRes!BT8:'SmtRes'!BT9)),6)</f>
        <v>1616.8985</v>
      </c>
      <c r="AG31">
        <f t="shared" si="30"/>
        <v>0</v>
      </c>
      <c r="AH31">
        <f>(SUM(SmtRes!BU8:'SmtRes'!BU9))</f>
        <v>2.4299999999999997</v>
      </c>
      <c r="AI31">
        <f>(0)</f>
        <v>0</v>
      </c>
      <c r="AJ31">
        <f t="shared" si="31"/>
        <v>0</v>
      </c>
      <c r="AK31">
        <v>1616.8985</v>
      </c>
      <c r="AL31">
        <v>0</v>
      </c>
      <c r="AM31">
        <v>0</v>
      </c>
      <c r="AN31">
        <v>0</v>
      </c>
      <c r="AO31">
        <v>1616.8985</v>
      </c>
      <c r="AP31">
        <v>0</v>
      </c>
      <c r="AQ31">
        <v>2.4299999999999997</v>
      </c>
      <c r="AR31">
        <v>0</v>
      </c>
      <c r="AS31">
        <v>0</v>
      </c>
      <c r="AT31">
        <v>74</v>
      </c>
      <c r="AU31">
        <v>36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4</v>
      </c>
      <c r="BJ31" t="s">
        <v>44</v>
      </c>
      <c r="BM31">
        <v>200001</v>
      </c>
      <c r="BN31">
        <v>0</v>
      </c>
      <c r="BO31" t="s">
        <v>3</v>
      </c>
      <c r="BP31">
        <v>0</v>
      </c>
      <c r="BQ31">
        <v>4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74</v>
      </c>
      <c r="CA31">
        <v>36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32"/>
        <v>4850.7</v>
      </c>
      <c r="CQ31">
        <f>SUMIF(SmtRes!AQ8:'SmtRes'!AQ9,"=1",SmtRes!AA8:'SmtRes'!AA9)</f>
        <v>0</v>
      </c>
      <c r="CR31">
        <f>SUMIF(SmtRes!AQ8:'SmtRes'!AQ9,"=1",SmtRes!AB8:'SmtRes'!AB9)</f>
        <v>0</v>
      </c>
      <c r="CS31">
        <f>SUMIF(SmtRes!AQ8:'SmtRes'!AQ9,"=1",SmtRes!AC8:'SmtRes'!AC9)</f>
        <v>0</v>
      </c>
      <c r="CT31">
        <f>SUMIF(SmtRes!AQ8:'SmtRes'!AQ9,"=1",SmtRes!AD8:'SmtRes'!AD9)</f>
        <v>1299.3400000000001</v>
      </c>
      <c r="CU31">
        <f t="shared" si="33"/>
        <v>0</v>
      </c>
      <c r="CV31">
        <f>SUMIF(SmtRes!AQ8:'SmtRes'!AQ9,"=1",SmtRes!BU8:'SmtRes'!BU9)</f>
        <v>2.4299999999999997</v>
      </c>
      <c r="CW31">
        <f>SUMIF(SmtRes!AQ8:'SmtRes'!AQ9,"=1",SmtRes!BV8:'SmtRes'!BV9)</f>
        <v>0</v>
      </c>
      <c r="CX31">
        <f t="shared" si="34"/>
        <v>0</v>
      </c>
      <c r="CY31">
        <f t="shared" si="35"/>
        <v>3589.518</v>
      </c>
      <c r="CZ31">
        <f t="shared" si="36"/>
        <v>1746.2519999999997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43</v>
      </c>
      <c r="DW31" t="s">
        <v>43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64416979</v>
      </c>
      <c r="EF31">
        <v>4</v>
      </c>
      <c r="EG31" t="s">
        <v>27</v>
      </c>
      <c r="EH31">
        <v>83</v>
      </c>
      <c r="EI31" t="s">
        <v>27</v>
      </c>
      <c r="EJ31">
        <v>4</v>
      </c>
      <c r="EK31">
        <v>200001</v>
      </c>
      <c r="EL31" t="s">
        <v>28</v>
      </c>
      <c r="EM31" t="s">
        <v>29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2.4300000000000002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74</v>
      </c>
      <c r="FY31">
        <v>36</v>
      </c>
      <c r="GA31" t="s">
        <v>3</v>
      </c>
      <c r="GD31">
        <v>1</v>
      </c>
      <c r="GF31">
        <v>1877460385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37"/>
        <v>0</v>
      </c>
      <c r="GM31">
        <f t="shared" si="38"/>
        <v>10186.469999999999</v>
      </c>
      <c r="GN31">
        <f t="shared" si="39"/>
        <v>0</v>
      </c>
      <c r="GO31">
        <f t="shared" si="40"/>
        <v>0</v>
      </c>
      <c r="GP31">
        <f t="shared" si="41"/>
        <v>10186.469999999999</v>
      </c>
      <c r="GR31">
        <v>0</v>
      </c>
      <c r="GS31">
        <v>3</v>
      </c>
      <c r="GT31">
        <v>0</v>
      </c>
      <c r="GU31" t="s">
        <v>3</v>
      </c>
      <c r="GV31">
        <f t="shared" si="42"/>
        <v>0</v>
      </c>
      <c r="GW31">
        <v>1</v>
      </c>
      <c r="GX31">
        <f t="shared" si="43"/>
        <v>0</v>
      </c>
      <c r="HA31">
        <v>0</v>
      </c>
      <c r="HB31">
        <v>0</v>
      </c>
      <c r="HC31">
        <f t="shared" si="44"/>
        <v>0</v>
      </c>
      <c r="HE31" t="s">
        <v>3</v>
      </c>
      <c r="HF31" t="s">
        <v>3</v>
      </c>
      <c r="HM31" t="s">
        <v>3</v>
      </c>
      <c r="HN31" t="s">
        <v>30</v>
      </c>
      <c r="HO31" t="s">
        <v>31</v>
      </c>
      <c r="HP31" t="s">
        <v>27</v>
      </c>
      <c r="HQ31" t="s">
        <v>27</v>
      </c>
      <c r="HS31">
        <v>0</v>
      </c>
      <c r="IK31">
        <v>0</v>
      </c>
    </row>
    <row r="32" spans="1:245" x14ac:dyDescent="0.2">
      <c r="A32">
        <v>17</v>
      </c>
      <c r="B32">
        <v>1</v>
      </c>
      <c r="C32">
        <f>ROW(SmtRes!A11)</f>
        <v>11</v>
      </c>
      <c r="D32">
        <f>ROW(EtalonRes!A11)</f>
        <v>11</v>
      </c>
      <c r="E32" t="s">
        <v>45</v>
      </c>
      <c r="F32" t="s">
        <v>46</v>
      </c>
      <c r="G32" t="s">
        <v>47</v>
      </c>
      <c r="H32" t="s">
        <v>43</v>
      </c>
      <c r="I32">
        <v>3</v>
      </c>
      <c r="J32">
        <v>0</v>
      </c>
      <c r="K32">
        <v>3</v>
      </c>
      <c r="O32">
        <f t="shared" si="21"/>
        <v>3232.23</v>
      </c>
      <c r="P32">
        <f>SUMIF(SmtRes!AQ10:'SmtRes'!AQ11,"=1",SmtRes!DF10:'SmtRes'!DF11)</f>
        <v>0</v>
      </c>
      <c r="Q32">
        <f>SUMIF(SmtRes!AQ10:'SmtRes'!AQ11,"=1",SmtRes!DG10:'SmtRes'!DG11)</f>
        <v>0</v>
      </c>
      <c r="R32">
        <f>SUMIF(SmtRes!AQ10:'SmtRes'!AQ11,"=1",SmtRes!DH10:'SmtRes'!DH11)</f>
        <v>0</v>
      </c>
      <c r="S32">
        <f>SUMIF(SmtRes!AQ10:'SmtRes'!AQ11,"=1",SmtRes!DI10:'SmtRes'!DI11)</f>
        <v>3232.23</v>
      </c>
      <c r="T32">
        <f t="shared" si="22"/>
        <v>0</v>
      </c>
      <c r="U32">
        <f>SUMIF(SmtRes!AQ10:'SmtRes'!AQ11,"=1",SmtRes!CV10:'SmtRes'!CV11)</f>
        <v>4.8600000000000003</v>
      </c>
      <c r="V32">
        <f>SUMIF(SmtRes!AQ10:'SmtRes'!AQ11,"=1",SmtRes!CW10:'SmtRes'!CW11)</f>
        <v>0</v>
      </c>
      <c r="W32">
        <f t="shared" si="23"/>
        <v>0</v>
      </c>
      <c r="X32">
        <f t="shared" si="24"/>
        <v>2391.85</v>
      </c>
      <c r="Y32">
        <f t="shared" si="25"/>
        <v>1163.5999999999999</v>
      </c>
      <c r="AA32">
        <v>67839114</v>
      </c>
      <c r="AB32">
        <f t="shared" si="26"/>
        <v>1077.4126000000001</v>
      </c>
      <c r="AC32">
        <f t="shared" si="27"/>
        <v>0</v>
      </c>
      <c r="AD32">
        <f t="shared" si="28"/>
        <v>0</v>
      </c>
      <c r="AE32">
        <f t="shared" si="29"/>
        <v>0</v>
      </c>
      <c r="AF32">
        <f>ROUND((SUM(SmtRes!BT10:'SmtRes'!BT11)),6)</f>
        <v>1077.4126000000001</v>
      </c>
      <c r="AG32">
        <f t="shared" si="30"/>
        <v>0</v>
      </c>
      <c r="AH32">
        <f>(SUM(SmtRes!BU10:'SmtRes'!BU11))</f>
        <v>1.62</v>
      </c>
      <c r="AI32">
        <f>(0)</f>
        <v>0</v>
      </c>
      <c r="AJ32">
        <f t="shared" si="31"/>
        <v>0</v>
      </c>
      <c r="AK32">
        <v>1077.4126000000001</v>
      </c>
      <c r="AL32">
        <v>0</v>
      </c>
      <c r="AM32">
        <v>0</v>
      </c>
      <c r="AN32">
        <v>0</v>
      </c>
      <c r="AO32">
        <v>1077.4126000000001</v>
      </c>
      <c r="AP32">
        <v>0</v>
      </c>
      <c r="AQ32">
        <v>1.62</v>
      </c>
      <c r="AR32">
        <v>0</v>
      </c>
      <c r="AS32">
        <v>0</v>
      </c>
      <c r="AT32">
        <v>74</v>
      </c>
      <c r="AU32">
        <v>36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4</v>
      </c>
      <c r="BJ32" t="s">
        <v>48</v>
      </c>
      <c r="BM32">
        <v>200001</v>
      </c>
      <c r="BN32">
        <v>0</v>
      </c>
      <c r="BO32" t="s">
        <v>3</v>
      </c>
      <c r="BP32">
        <v>0</v>
      </c>
      <c r="BQ32">
        <v>4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74</v>
      </c>
      <c r="CA32">
        <v>36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32"/>
        <v>3232.23</v>
      </c>
      <c r="CQ32">
        <f>SUMIF(SmtRes!AQ10:'SmtRes'!AQ11,"=1",SmtRes!AA10:'SmtRes'!AA11)</f>
        <v>0</v>
      </c>
      <c r="CR32">
        <f>SUMIF(SmtRes!AQ10:'SmtRes'!AQ11,"=1",SmtRes!AB10:'SmtRes'!AB11)</f>
        <v>0</v>
      </c>
      <c r="CS32">
        <f>SUMIF(SmtRes!AQ10:'SmtRes'!AQ11,"=1",SmtRes!AC10:'SmtRes'!AC11)</f>
        <v>0</v>
      </c>
      <c r="CT32">
        <f>SUMIF(SmtRes!AQ10:'SmtRes'!AQ11,"=1",SmtRes!AD10:'SmtRes'!AD11)</f>
        <v>1299.3400000000001</v>
      </c>
      <c r="CU32">
        <f t="shared" si="33"/>
        <v>0</v>
      </c>
      <c r="CV32">
        <f>SUMIF(SmtRes!AQ10:'SmtRes'!AQ11,"=1",SmtRes!BU10:'SmtRes'!BU11)</f>
        <v>1.62</v>
      </c>
      <c r="CW32">
        <f>SUMIF(SmtRes!AQ10:'SmtRes'!AQ11,"=1",SmtRes!BV10:'SmtRes'!BV11)</f>
        <v>0</v>
      </c>
      <c r="CX32">
        <f t="shared" si="34"/>
        <v>0</v>
      </c>
      <c r="CY32">
        <f t="shared" si="35"/>
        <v>2391.8501999999999</v>
      </c>
      <c r="CZ32">
        <f t="shared" si="36"/>
        <v>1163.6027999999999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43</v>
      </c>
      <c r="DW32" t="s">
        <v>43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64416979</v>
      </c>
      <c r="EF32">
        <v>4</v>
      </c>
      <c r="EG32" t="s">
        <v>27</v>
      </c>
      <c r="EH32">
        <v>83</v>
      </c>
      <c r="EI32" t="s">
        <v>27</v>
      </c>
      <c r="EJ32">
        <v>4</v>
      </c>
      <c r="EK32">
        <v>200001</v>
      </c>
      <c r="EL32" t="s">
        <v>28</v>
      </c>
      <c r="EM32" t="s">
        <v>29</v>
      </c>
      <c r="EO32" t="s">
        <v>3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1.62</v>
      </c>
      <c r="EX32">
        <v>0</v>
      </c>
      <c r="EY32">
        <v>0</v>
      </c>
      <c r="FQ32">
        <v>0</v>
      </c>
      <c r="FR32">
        <v>0</v>
      </c>
      <c r="FS32">
        <v>0</v>
      </c>
      <c r="FX32">
        <v>74</v>
      </c>
      <c r="FY32">
        <v>36</v>
      </c>
      <c r="GA32" t="s">
        <v>3</v>
      </c>
      <c r="GD32">
        <v>1</v>
      </c>
      <c r="GF32">
        <v>1275407163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37"/>
        <v>0</v>
      </c>
      <c r="GM32">
        <f t="shared" si="38"/>
        <v>6787.68</v>
      </c>
      <c r="GN32">
        <f t="shared" si="39"/>
        <v>0</v>
      </c>
      <c r="GO32">
        <f t="shared" si="40"/>
        <v>0</v>
      </c>
      <c r="GP32">
        <f t="shared" si="41"/>
        <v>6787.68</v>
      </c>
      <c r="GR32">
        <v>0</v>
      </c>
      <c r="GS32">
        <v>3</v>
      </c>
      <c r="GT32">
        <v>0</v>
      </c>
      <c r="GU32" t="s">
        <v>3</v>
      </c>
      <c r="GV32">
        <f t="shared" si="42"/>
        <v>0</v>
      </c>
      <c r="GW32">
        <v>1</v>
      </c>
      <c r="GX32">
        <f t="shared" si="43"/>
        <v>0</v>
      </c>
      <c r="HA32">
        <v>0</v>
      </c>
      <c r="HB32">
        <v>0</v>
      </c>
      <c r="HC32">
        <f t="shared" si="44"/>
        <v>0</v>
      </c>
      <c r="HE32" t="s">
        <v>3</v>
      </c>
      <c r="HF32" t="s">
        <v>3</v>
      </c>
      <c r="HM32" t="s">
        <v>3</v>
      </c>
      <c r="HN32" t="s">
        <v>30</v>
      </c>
      <c r="HO32" t="s">
        <v>31</v>
      </c>
      <c r="HP32" t="s">
        <v>27</v>
      </c>
      <c r="HQ32" t="s">
        <v>27</v>
      </c>
      <c r="HS32">
        <v>0</v>
      </c>
      <c r="IK32">
        <v>0</v>
      </c>
    </row>
    <row r="33" spans="1:245" x14ac:dyDescent="0.2">
      <c r="A33">
        <v>17</v>
      </c>
      <c r="B33">
        <v>1</v>
      </c>
      <c r="C33">
        <f>ROW(SmtRes!A13)</f>
        <v>13</v>
      </c>
      <c r="D33">
        <f>ROW(EtalonRes!A13)</f>
        <v>13</v>
      </c>
      <c r="E33" t="s">
        <v>49</v>
      </c>
      <c r="F33" t="s">
        <v>50</v>
      </c>
      <c r="G33" t="s">
        <v>51</v>
      </c>
      <c r="H33" t="s">
        <v>52</v>
      </c>
      <c r="I33">
        <v>0</v>
      </c>
      <c r="J33">
        <v>0</v>
      </c>
      <c r="K33">
        <v>0</v>
      </c>
      <c r="O33">
        <f t="shared" si="21"/>
        <v>0</v>
      </c>
      <c r="P33">
        <f>SUMIF(SmtRes!AQ12:'SmtRes'!AQ13,"=1",SmtRes!DF12:'SmtRes'!DF13)</f>
        <v>0</v>
      </c>
      <c r="Q33">
        <f>SUMIF(SmtRes!AQ12:'SmtRes'!AQ13,"=1",SmtRes!DG12:'SmtRes'!DG13)</f>
        <v>0</v>
      </c>
      <c r="R33">
        <f>SUMIF(SmtRes!AQ12:'SmtRes'!AQ13,"=1",SmtRes!DH12:'SmtRes'!DH13)</f>
        <v>0</v>
      </c>
      <c r="S33">
        <f>SUMIF(SmtRes!AQ12:'SmtRes'!AQ13,"=1",SmtRes!DI12:'SmtRes'!DI13)</f>
        <v>0</v>
      </c>
      <c r="T33">
        <f t="shared" si="22"/>
        <v>0</v>
      </c>
      <c r="U33">
        <f>SUMIF(SmtRes!AQ12:'SmtRes'!AQ13,"=1",SmtRes!CV12:'SmtRes'!CV13)</f>
        <v>0</v>
      </c>
      <c r="V33">
        <f>SUMIF(SmtRes!AQ12:'SmtRes'!AQ13,"=1",SmtRes!CW12:'SmtRes'!CW13)</f>
        <v>0</v>
      </c>
      <c r="W33">
        <f t="shared" si="23"/>
        <v>0</v>
      </c>
      <c r="X33">
        <f t="shared" si="24"/>
        <v>0</v>
      </c>
      <c r="Y33">
        <f t="shared" si="25"/>
        <v>0</v>
      </c>
      <c r="AA33">
        <v>67839114</v>
      </c>
      <c r="AB33">
        <f t="shared" si="26"/>
        <v>1070.5041000000001</v>
      </c>
      <c r="AC33">
        <f t="shared" si="27"/>
        <v>0</v>
      </c>
      <c r="AD33">
        <f t="shared" si="28"/>
        <v>0</v>
      </c>
      <c r="AE33">
        <f t="shared" si="29"/>
        <v>0</v>
      </c>
      <c r="AF33">
        <f>ROUND((SUM(SmtRes!BT12:'SmtRes'!BT13)),6)</f>
        <v>1070.5041000000001</v>
      </c>
      <c r="AG33">
        <f t="shared" si="30"/>
        <v>0</v>
      </c>
      <c r="AH33">
        <f>(SUM(SmtRes!BU12:'SmtRes'!BU13))</f>
        <v>1.62</v>
      </c>
      <c r="AI33">
        <f>(0)</f>
        <v>0</v>
      </c>
      <c r="AJ33">
        <f t="shared" si="31"/>
        <v>0</v>
      </c>
      <c r="AK33">
        <v>1070.5041000000001</v>
      </c>
      <c r="AL33">
        <v>0</v>
      </c>
      <c r="AM33">
        <v>0</v>
      </c>
      <c r="AN33">
        <v>0</v>
      </c>
      <c r="AO33">
        <v>1070.5041000000001</v>
      </c>
      <c r="AP33">
        <v>0</v>
      </c>
      <c r="AQ33">
        <v>1.62</v>
      </c>
      <c r="AR33">
        <v>0</v>
      </c>
      <c r="AS33">
        <v>0</v>
      </c>
      <c r="AT33">
        <v>74</v>
      </c>
      <c r="AU33">
        <v>36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4</v>
      </c>
      <c r="BJ33" t="s">
        <v>53</v>
      </c>
      <c r="BM33">
        <v>200001</v>
      </c>
      <c r="BN33">
        <v>0</v>
      </c>
      <c r="BO33" t="s">
        <v>3</v>
      </c>
      <c r="BP33">
        <v>0</v>
      </c>
      <c r="BQ33">
        <v>4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74</v>
      </c>
      <c r="CA33">
        <v>36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2"/>
        <v>0</v>
      </c>
      <c r="CQ33">
        <f>SUMIF(SmtRes!AQ12:'SmtRes'!AQ13,"=1",SmtRes!AA12:'SmtRes'!AA13)</f>
        <v>0</v>
      </c>
      <c r="CR33">
        <f>SUMIF(SmtRes!AQ12:'SmtRes'!AQ13,"=1",SmtRes!AB12:'SmtRes'!AB13)</f>
        <v>0</v>
      </c>
      <c r="CS33">
        <f>SUMIF(SmtRes!AQ12:'SmtRes'!AQ13,"=1",SmtRes!AC12:'SmtRes'!AC13)</f>
        <v>0</v>
      </c>
      <c r="CT33">
        <f>SUMIF(SmtRes!AQ12:'SmtRes'!AQ13,"=1",SmtRes!AD12:'SmtRes'!AD13)</f>
        <v>1321.6100000000001</v>
      </c>
      <c r="CU33">
        <f t="shared" si="33"/>
        <v>0</v>
      </c>
      <c r="CV33">
        <f>SUMIF(SmtRes!AQ12:'SmtRes'!AQ13,"=1",SmtRes!BU12:'SmtRes'!BU13)</f>
        <v>1.62</v>
      </c>
      <c r="CW33">
        <f>SUMIF(SmtRes!AQ12:'SmtRes'!AQ13,"=1",SmtRes!BV12:'SmtRes'!BV13)</f>
        <v>0</v>
      </c>
      <c r="CX33">
        <f t="shared" si="34"/>
        <v>0</v>
      </c>
      <c r="CY33">
        <f t="shared" si="35"/>
        <v>0</v>
      </c>
      <c r="CZ33">
        <f t="shared" si="36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52</v>
      </c>
      <c r="DW33" t="s">
        <v>52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64416979</v>
      </c>
      <c r="EF33">
        <v>4</v>
      </c>
      <c r="EG33" t="s">
        <v>27</v>
      </c>
      <c r="EH33">
        <v>83</v>
      </c>
      <c r="EI33" t="s">
        <v>27</v>
      </c>
      <c r="EJ33">
        <v>4</v>
      </c>
      <c r="EK33">
        <v>200001</v>
      </c>
      <c r="EL33" t="s">
        <v>28</v>
      </c>
      <c r="EM33" t="s">
        <v>29</v>
      </c>
      <c r="EO33" t="s">
        <v>3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1.62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74</v>
      </c>
      <c r="FY33">
        <v>36</v>
      </c>
      <c r="GA33" t="s">
        <v>3</v>
      </c>
      <c r="GD33">
        <v>1</v>
      </c>
      <c r="GF33">
        <v>-541386545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37"/>
        <v>0</v>
      </c>
      <c r="GM33">
        <f t="shared" si="38"/>
        <v>0</v>
      </c>
      <c r="GN33">
        <f t="shared" si="39"/>
        <v>0</v>
      </c>
      <c r="GO33">
        <f t="shared" si="40"/>
        <v>0</v>
      </c>
      <c r="GP33">
        <f t="shared" si="41"/>
        <v>0</v>
      </c>
      <c r="GR33">
        <v>0</v>
      </c>
      <c r="GS33">
        <v>3</v>
      </c>
      <c r="GT33">
        <v>0</v>
      </c>
      <c r="GU33" t="s">
        <v>3</v>
      </c>
      <c r="GV33">
        <f t="shared" si="42"/>
        <v>0</v>
      </c>
      <c r="GW33">
        <v>1</v>
      </c>
      <c r="GX33">
        <f t="shared" si="43"/>
        <v>0</v>
      </c>
      <c r="HA33">
        <v>0</v>
      </c>
      <c r="HB33">
        <v>0</v>
      </c>
      <c r="HC33">
        <f t="shared" si="44"/>
        <v>0</v>
      </c>
      <c r="HE33" t="s">
        <v>3</v>
      </c>
      <c r="HF33" t="s">
        <v>3</v>
      </c>
      <c r="HM33" t="s">
        <v>3</v>
      </c>
      <c r="HN33" t="s">
        <v>30</v>
      </c>
      <c r="HO33" t="s">
        <v>31</v>
      </c>
      <c r="HP33" t="s">
        <v>27</v>
      </c>
      <c r="HQ33" t="s">
        <v>27</v>
      </c>
      <c r="HS33">
        <v>0</v>
      </c>
      <c r="IK33">
        <v>0</v>
      </c>
    </row>
    <row r="34" spans="1:245" x14ac:dyDescent="0.2">
      <c r="A34">
        <v>17</v>
      </c>
      <c r="B34">
        <v>1</v>
      </c>
      <c r="C34">
        <f>ROW(SmtRes!A15)</f>
        <v>15</v>
      </c>
      <c r="D34">
        <f>ROW(EtalonRes!A15)</f>
        <v>15</v>
      </c>
      <c r="E34" t="s">
        <v>54</v>
      </c>
      <c r="F34" t="s">
        <v>55</v>
      </c>
      <c r="G34" t="s">
        <v>56</v>
      </c>
      <c r="H34" t="s">
        <v>57</v>
      </c>
      <c r="I34">
        <f>0.2-0.16</f>
        <v>4.0000000000000008E-2</v>
      </c>
      <c r="J34">
        <v>0</v>
      </c>
      <c r="K34">
        <v>0.04</v>
      </c>
      <c r="O34">
        <f t="shared" si="21"/>
        <v>342.57</v>
      </c>
      <c r="P34">
        <f>SUMIF(SmtRes!AQ14:'SmtRes'!AQ15,"=1",SmtRes!DF14:'SmtRes'!DF15)</f>
        <v>0</v>
      </c>
      <c r="Q34">
        <f>SUMIF(SmtRes!AQ14:'SmtRes'!AQ15,"=1",SmtRes!DG14:'SmtRes'!DG15)</f>
        <v>0</v>
      </c>
      <c r="R34">
        <f>SUMIF(SmtRes!AQ14:'SmtRes'!AQ15,"=1",SmtRes!DH14:'SmtRes'!DH15)</f>
        <v>0</v>
      </c>
      <c r="S34">
        <f>SUMIF(SmtRes!AQ14:'SmtRes'!AQ15,"=1",SmtRes!DI14:'SmtRes'!DI15)</f>
        <v>342.57000000000005</v>
      </c>
      <c r="T34">
        <f t="shared" si="22"/>
        <v>0</v>
      </c>
      <c r="U34">
        <f>SUMIF(SmtRes!AQ14:'SmtRes'!AQ15,"=1",SmtRes!CV14:'SmtRes'!CV15)</f>
        <v>0.51839999999999997</v>
      </c>
      <c r="V34">
        <f>SUMIF(SmtRes!AQ14:'SmtRes'!AQ15,"=1",SmtRes!CW14:'SmtRes'!CW15)</f>
        <v>0</v>
      </c>
      <c r="W34">
        <f t="shared" si="23"/>
        <v>0</v>
      </c>
      <c r="X34">
        <f t="shared" si="24"/>
        <v>253.5</v>
      </c>
      <c r="Y34">
        <f t="shared" si="25"/>
        <v>123.33</v>
      </c>
      <c r="AA34">
        <v>67839114</v>
      </c>
      <c r="AB34">
        <f t="shared" si="26"/>
        <v>8564.0328000000009</v>
      </c>
      <c r="AC34">
        <f t="shared" si="27"/>
        <v>0</v>
      </c>
      <c r="AD34">
        <f t="shared" si="28"/>
        <v>0</v>
      </c>
      <c r="AE34">
        <f t="shared" si="29"/>
        <v>0</v>
      </c>
      <c r="AF34">
        <f>ROUND((SUM(SmtRes!BT14:'SmtRes'!BT15)),6)</f>
        <v>8564.0328000000009</v>
      </c>
      <c r="AG34">
        <f t="shared" si="30"/>
        <v>0</v>
      </c>
      <c r="AH34">
        <f>(SUM(SmtRes!BU14:'SmtRes'!BU15))</f>
        <v>12.96</v>
      </c>
      <c r="AI34">
        <f>(0)</f>
        <v>0</v>
      </c>
      <c r="AJ34">
        <f t="shared" si="31"/>
        <v>0</v>
      </c>
      <c r="AK34">
        <v>8564.0328000000009</v>
      </c>
      <c r="AL34">
        <v>0</v>
      </c>
      <c r="AM34">
        <v>0</v>
      </c>
      <c r="AN34">
        <v>0</v>
      </c>
      <c r="AO34">
        <v>8564.0328000000009</v>
      </c>
      <c r="AP34">
        <v>0</v>
      </c>
      <c r="AQ34">
        <v>12.96</v>
      </c>
      <c r="AR34">
        <v>0</v>
      </c>
      <c r="AS34">
        <v>0</v>
      </c>
      <c r="AT34">
        <v>74</v>
      </c>
      <c r="AU34">
        <v>36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4</v>
      </c>
      <c r="BJ34" t="s">
        <v>58</v>
      </c>
      <c r="BM34">
        <v>200001</v>
      </c>
      <c r="BN34">
        <v>0</v>
      </c>
      <c r="BO34" t="s">
        <v>3</v>
      </c>
      <c r="BP34">
        <v>0</v>
      </c>
      <c r="BQ34">
        <v>4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74</v>
      </c>
      <c r="CA34">
        <v>36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32"/>
        <v>342.57000000000005</v>
      </c>
      <c r="CQ34">
        <f>SUMIF(SmtRes!AQ14:'SmtRes'!AQ15,"=1",SmtRes!AA14:'SmtRes'!AA15)</f>
        <v>0</v>
      </c>
      <c r="CR34">
        <f>SUMIF(SmtRes!AQ14:'SmtRes'!AQ15,"=1",SmtRes!AB14:'SmtRes'!AB15)</f>
        <v>0</v>
      </c>
      <c r="CS34">
        <f>SUMIF(SmtRes!AQ14:'SmtRes'!AQ15,"=1",SmtRes!AC14:'SmtRes'!AC15)</f>
        <v>0</v>
      </c>
      <c r="CT34">
        <f>SUMIF(SmtRes!AQ14:'SmtRes'!AQ15,"=1",SmtRes!AD14:'SmtRes'!AD15)</f>
        <v>1321.6100000000001</v>
      </c>
      <c r="CU34">
        <f t="shared" si="33"/>
        <v>0</v>
      </c>
      <c r="CV34">
        <f>SUMIF(SmtRes!AQ14:'SmtRes'!AQ15,"=1",SmtRes!BU14:'SmtRes'!BU15)</f>
        <v>12.96</v>
      </c>
      <c r="CW34">
        <f>SUMIF(SmtRes!AQ14:'SmtRes'!AQ15,"=1",SmtRes!BV14:'SmtRes'!BV15)</f>
        <v>0</v>
      </c>
      <c r="CX34">
        <f t="shared" si="34"/>
        <v>0</v>
      </c>
      <c r="CY34">
        <f t="shared" si="35"/>
        <v>253.50180000000003</v>
      </c>
      <c r="CZ34">
        <f t="shared" si="36"/>
        <v>123.32520000000002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57</v>
      </c>
      <c r="DW34" t="s">
        <v>57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64416979</v>
      </c>
      <c r="EF34">
        <v>4</v>
      </c>
      <c r="EG34" t="s">
        <v>27</v>
      </c>
      <c r="EH34">
        <v>83</v>
      </c>
      <c r="EI34" t="s">
        <v>27</v>
      </c>
      <c r="EJ34">
        <v>4</v>
      </c>
      <c r="EK34">
        <v>200001</v>
      </c>
      <c r="EL34" t="s">
        <v>28</v>
      </c>
      <c r="EM34" t="s">
        <v>29</v>
      </c>
      <c r="EO34" t="s">
        <v>3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12.96</v>
      </c>
      <c r="EX34">
        <v>0</v>
      </c>
      <c r="EY34">
        <v>0</v>
      </c>
      <c r="FQ34">
        <v>0</v>
      </c>
      <c r="FR34">
        <v>0</v>
      </c>
      <c r="FS34">
        <v>0</v>
      </c>
      <c r="FX34">
        <v>74</v>
      </c>
      <c r="FY34">
        <v>36</v>
      </c>
      <c r="GA34" t="s">
        <v>3</v>
      </c>
      <c r="GD34">
        <v>1</v>
      </c>
      <c r="GF34">
        <v>1531914829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37"/>
        <v>0</v>
      </c>
      <c r="GM34">
        <f t="shared" si="38"/>
        <v>719.4</v>
      </c>
      <c r="GN34">
        <f t="shared" si="39"/>
        <v>0</v>
      </c>
      <c r="GO34">
        <f t="shared" si="40"/>
        <v>0</v>
      </c>
      <c r="GP34">
        <f t="shared" si="41"/>
        <v>719.4</v>
      </c>
      <c r="GR34">
        <v>0</v>
      </c>
      <c r="GS34">
        <v>3</v>
      </c>
      <c r="GT34">
        <v>0</v>
      </c>
      <c r="GU34" t="s">
        <v>3</v>
      </c>
      <c r="GV34">
        <f t="shared" si="42"/>
        <v>0</v>
      </c>
      <c r="GW34">
        <v>1</v>
      </c>
      <c r="GX34">
        <f t="shared" si="43"/>
        <v>0</v>
      </c>
      <c r="HA34">
        <v>0</v>
      </c>
      <c r="HB34">
        <v>0</v>
      </c>
      <c r="HC34">
        <f t="shared" si="44"/>
        <v>0</v>
      </c>
      <c r="HE34" t="s">
        <v>3</v>
      </c>
      <c r="HF34" t="s">
        <v>3</v>
      </c>
      <c r="HM34" t="s">
        <v>3</v>
      </c>
      <c r="HN34" t="s">
        <v>30</v>
      </c>
      <c r="HO34" t="s">
        <v>31</v>
      </c>
      <c r="HP34" t="s">
        <v>27</v>
      </c>
      <c r="HQ34" t="s">
        <v>27</v>
      </c>
      <c r="HS34">
        <v>0</v>
      </c>
      <c r="IK34">
        <v>0</v>
      </c>
    </row>
    <row r="35" spans="1:245" x14ac:dyDescent="0.2">
      <c r="A35">
        <v>17</v>
      </c>
      <c r="B35">
        <v>1</v>
      </c>
      <c r="C35">
        <f>ROW(SmtRes!A17)</f>
        <v>17</v>
      </c>
      <c r="D35">
        <f>ROW(EtalonRes!A17)</f>
        <v>17</v>
      </c>
      <c r="E35" t="s">
        <v>59</v>
      </c>
      <c r="F35" t="s">
        <v>60</v>
      </c>
      <c r="G35" t="s">
        <v>61</v>
      </c>
      <c r="H35" t="s">
        <v>43</v>
      </c>
      <c r="I35">
        <v>0</v>
      </c>
      <c r="J35">
        <v>0</v>
      </c>
      <c r="K35">
        <v>0</v>
      </c>
      <c r="O35">
        <f t="shared" si="21"/>
        <v>0</v>
      </c>
      <c r="P35">
        <f>SUMIF(SmtRes!AQ16:'SmtRes'!AQ17,"=1",SmtRes!DF16:'SmtRes'!DF17)</f>
        <v>0</v>
      </c>
      <c r="Q35">
        <f>SUMIF(SmtRes!AQ16:'SmtRes'!AQ17,"=1",SmtRes!DG16:'SmtRes'!DG17)</f>
        <v>0</v>
      </c>
      <c r="R35">
        <f>SUMIF(SmtRes!AQ16:'SmtRes'!AQ17,"=1",SmtRes!DH16:'SmtRes'!DH17)</f>
        <v>0</v>
      </c>
      <c r="S35">
        <f>SUMIF(SmtRes!AQ16:'SmtRes'!AQ17,"=1",SmtRes!DI16:'SmtRes'!DI17)</f>
        <v>0</v>
      </c>
      <c r="T35">
        <f t="shared" si="22"/>
        <v>0</v>
      </c>
      <c r="U35">
        <f>SUMIF(SmtRes!AQ16:'SmtRes'!AQ17,"=1",SmtRes!CV16:'SmtRes'!CV17)</f>
        <v>0</v>
      </c>
      <c r="V35">
        <f>SUMIF(SmtRes!AQ16:'SmtRes'!AQ17,"=1",SmtRes!CW16:'SmtRes'!CW17)</f>
        <v>0</v>
      </c>
      <c r="W35">
        <f t="shared" si="23"/>
        <v>0</v>
      </c>
      <c r="X35">
        <f t="shared" si="24"/>
        <v>0</v>
      </c>
      <c r="Y35">
        <f t="shared" si="25"/>
        <v>0</v>
      </c>
      <c r="AA35">
        <v>67839114</v>
      </c>
      <c r="AB35">
        <f t="shared" si="26"/>
        <v>4307.8537999999999</v>
      </c>
      <c r="AC35">
        <f t="shared" si="27"/>
        <v>0</v>
      </c>
      <c r="AD35">
        <f t="shared" si="28"/>
        <v>0</v>
      </c>
      <c r="AE35">
        <f t="shared" si="29"/>
        <v>0</v>
      </c>
      <c r="AF35">
        <f>ROUND((SUM(SmtRes!BT16:'SmtRes'!BT17)),6)</f>
        <v>4307.8537999999999</v>
      </c>
      <c r="AG35">
        <f t="shared" si="30"/>
        <v>0</v>
      </c>
      <c r="AH35">
        <f>(SUM(SmtRes!BU16:'SmtRes'!BU17))</f>
        <v>7.29</v>
      </c>
      <c r="AI35">
        <f>(0)</f>
        <v>0</v>
      </c>
      <c r="AJ35">
        <f t="shared" si="31"/>
        <v>0</v>
      </c>
      <c r="AK35">
        <v>4307.8537999999999</v>
      </c>
      <c r="AL35">
        <v>0</v>
      </c>
      <c r="AM35">
        <v>0</v>
      </c>
      <c r="AN35">
        <v>0</v>
      </c>
      <c r="AO35">
        <v>4307.8537999999999</v>
      </c>
      <c r="AP35">
        <v>0</v>
      </c>
      <c r="AQ35">
        <v>7.29</v>
      </c>
      <c r="AR35">
        <v>0</v>
      </c>
      <c r="AS35">
        <v>0</v>
      </c>
      <c r="AT35">
        <v>74</v>
      </c>
      <c r="AU35">
        <v>36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4</v>
      </c>
      <c r="BJ35" t="s">
        <v>62</v>
      </c>
      <c r="BM35">
        <v>200001</v>
      </c>
      <c r="BN35">
        <v>0</v>
      </c>
      <c r="BO35" t="s">
        <v>3</v>
      </c>
      <c r="BP35">
        <v>0</v>
      </c>
      <c r="BQ35">
        <v>4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74</v>
      </c>
      <c r="CA35">
        <v>36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2"/>
        <v>0</v>
      </c>
      <c r="CQ35">
        <f>SUMIF(SmtRes!AQ16:'SmtRes'!AQ17,"=1",SmtRes!AA16:'SmtRes'!AA17)</f>
        <v>0</v>
      </c>
      <c r="CR35">
        <f>SUMIF(SmtRes!AQ16:'SmtRes'!AQ17,"=1",SmtRes!AB16:'SmtRes'!AB17)</f>
        <v>0</v>
      </c>
      <c r="CS35">
        <f>SUMIF(SmtRes!AQ16:'SmtRes'!AQ17,"=1",SmtRes!AC16:'SmtRes'!AC17)</f>
        <v>0</v>
      </c>
      <c r="CT35">
        <f>SUMIF(SmtRes!AQ16:'SmtRes'!AQ17,"=1",SmtRes!AD16:'SmtRes'!AD17)</f>
        <v>1150.8399999999999</v>
      </c>
      <c r="CU35">
        <f t="shared" si="33"/>
        <v>0</v>
      </c>
      <c r="CV35">
        <f>SUMIF(SmtRes!AQ16:'SmtRes'!AQ17,"=1",SmtRes!BU16:'SmtRes'!BU17)</f>
        <v>7.29</v>
      </c>
      <c r="CW35">
        <f>SUMIF(SmtRes!AQ16:'SmtRes'!AQ17,"=1",SmtRes!BV16:'SmtRes'!BV17)</f>
        <v>0</v>
      </c>
      <c r="CX35">
        <f t="shared" si="34"/>
        <v>0</v>
      </c>
      <c r="CY35">
        <f t="shared" si="35"/>
        <v>0</v>
      </c>
      <c r="CZ35">
        <f t="shared" si="36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43</v>
      </c>
      <c r="DW35" t="s">
        <v>43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64416979</v>
      </c>
      <c r="EF35">
        <v>4</v>
      </c>
      <c r="EG35" t="s">
        <v>27</v>
      </c>
      <c r="EH35">
        <v>83</v>
      </c>
      <c r="EI35" t="s">
        <v>27</v>
      </c>
      <c r="EJ35">
        <v>4</v>
      </c>
      <c r="EK35">
        <v>200001</v>
      </c>
      <c r="EL35" t="s">
        <v>28</v>
      </c>
      <c r="EM35" t="s">
        <v>29</v>
      </c>
      <c r="EO35" t="s">
        <v>3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7.29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74</v>
      </c>
      <c r="FY35">
        <v>36</v>
      </c>
      <c r="GA35" t="s">
        <v>3</v>
      </c>
      <c r="GD35">
        <v>1</v>
      </c>
      <c r="GF35">
        <v>450747270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37"/>
        <v>0</v>
      </c>
      <c r="GM35">
        <f t="shared" si="38"/>
        <v>0</v>
      </c>
      <c r="GN35">
        <f t="shared" si="39"/>
        <v>0</v>
      </c>
      <c r="GO35">
        <f t="shared" si="40"/>
        <v>0</v>
      </c>
      <c r="GP35">
        <f t="shared" si="41"/>
        <v>0</v>
      </c>
      <c r="GR35">
        <v>0</v>
      </c>
      <c r="GS35">
        <v>3</v>
      </c>
      <c r="GT35">
        <v>0</v>
      </c>
      <c r="GU35" t="s">
        <v>3</v>
      </c>
      <c r="GV35">
        <f t="shared" si="42"/>
        <v>0</v>
      </c>
      <c r="GW35">
        <v>1</v>
      </c>
      <c r="GX35">
        <f t="shared" si="43"/>
        <v>0</v>
      </c>
      <c r="HA35">
        <v>0</v>
      </c>
      <c r="HB35">
        <v>0</v>
      </c>
      <c r="HC35">
        <f t="shared" si="44"/>
        <v>0</v>
      </c>
      <c r="HE35" t="s">
        <v>3</v>
      </c>
      <c r="HF35" t="s">
        <v>3</v>
      </c>
      <c r="HM35" t="s">
        <v>3</v>
      </c>
      <c r="HN35" t="s">
        <v>30</v>
      </c>
      <c r="HO35" t="s">
        <v>31</v>
      </c>
      <c r="HP35" t="s">
        <v>27</v>
      </c>
      <c r="HQ35" t="s">
        <v>27</v>
      </c>
      <c r="HS35">
        <v>0</v>
      </c>
      <c r="IK35">
        <v>0</v>
      </c>
    </row>
    <row r="36" spans="1:245" x14ac:dyDescent="0.2">
      <c r="A36">
        <v>17</v>
      </c>
      <c r="B36">
        <v>1</v>
      </c>
      <c r="C36">
        <f>ROW(SmtRes!A19)</f>
        <v>19</v>
      </c>
      <c r="D36">
        <f>ROW(EtalonRes!A19)</f>
        <v>19</v>
      </c>
      <c r="E36" t="s">
        <v>63</v>
      </c>
      <c r="F36" t="s">
        <v>64</v>
      </c>
      <c r="G36" t="s">
        <v>65</v>
      </c>
      <c r="H36" t="s">
        <v>25</v>
      </c>
      <c r="I36">
        <v>0</v>
      </c>
      <c r="J36">
        <v>0</v>
      </c>
      <c r="K36">
        <v>0</v>
      </c>
      <c r="O36">
        <f t="shared" si="21"/>
        <v>0</v>
      </c>
      <c r="P36">
        <f>SUMIF(SmtRes!AQ18:'SmtRes'!AQ19,"=1",SmtRes!DF18:'SmtRes'!DF19)</f>
        <v>0</v>
      </c>
      <c r="Q36">
        <f>SUMIF(SmtRes!AQ18:'SmtRes'!AQ19,"=1",SmtRes!DG18:'SmtRes'!DG19)</f>
        <v>0</v>
      </c>
      <c r="R36">
        <f>SUMIF(SmtRes!AQ18:'SmtRes'!AQ19,"=1",SmtRes!DH18:'SmtRes'!DH19)</f>
        <v>0</v>
      </c>
      <c r="S36">
        <f>SUMIF(SmtRes!AQ18:'SmtRes'!AQ19,"=1",SmtRes!DI18:'SmtRes'!DI19)</f>
        <v>0</v>
      </c>
      <c r="T36">
        <f t="shared" si="22"/>
        <v>0</v>
      </c>
      <c r="U36">
        <f>SUMIF(SmtRes!AQ18:'SmtRes'!AQ19,"=1",SmtRes!CV18:'SmtRes'!CV19)</f>
        <v>0</v>
      </c>
      <c r="V36">
        <f>SUMIF(SmtRes!AQ18:'SmtRes'!AQ19,"=1",SmtRes!CW18:'SmtRes'!CW19)</f>
        <v>0</v>
      </c>
      <c r="W36">
        <f t="shared" si="23"/>
        <v>0</v>
      </c>
      <c r="X36">
        <f t="shared" si="24"/>
        <v>0</v>
      </c>
      <c r="Y36">
        <f t="shared" si="25"/>
        <v>0</v>
      </c>
      <c r="AA36">
        <v>67839114</v>
      </c>
      <c r="AB36">
        <f t="shared" si="26"/>
        <v>660.80499999999995</v>
      </c>
      <c r="AC36">
        <f t="shared" si="27"/>
        <v>0</v>
      </c>
      <c r="AD36">
        <f t="shared" si="28"/>
        <v>0</v>
      </c>
      <c r="AE36">
        <f t="shared" si="29"/>
        <v>0</v>
      </c>
      <c r="AF36">
        <f>ROUND((SUM(SmtRes!BT18:'SmtRes'!BT19)),6)</f>
        <v>660.80499999999995</v>
      </c>
      <c r="AG36">
        <f t="shared" si="30"/>
        <v>0</v>
      </c>
      <c r="AH36">
        <f>(SUM(SmtRes!BU18:'SmtRes'!BU19))</f>
        <v>1</v>
      </c>
      <c r="AI36">
        <f>(0)</f>
        <v>0</v>
      </c>
      <c r="AJ36">
        <f t="shared" si="31"/>
        <v>0</v>
      </c>
      <c r="AK36">
        <v>660.80500000000006</v>
      </c>
      <c r="AL36">
        <v>0</v>
      </c>
      <c r="AM36">
        <v>0</v>
      </c>
      <c r="AN36">
        <v>0</v>
      </c>
      <c r="AO36">
        <v>660.80500000000006</v>
      </c>
      <c r="AP36">
        <v>0</v>
      </c>
      <c r="AQ36">
        <v>1</v>
      </c>
      <c r="AR36">
        <v>0</v>
      </c>
      <c r="AS36">
        <v>0</v>
      </c>
      <c r="AT36">
        <v>74</v>
      </c>
      <c r="AU36">
        <v>36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4</v>
      </c>
      <c r="BJ36" t="s">
        <v>66</v>
      </c>
      <c r="BM36">
        <v>200001</v>
      </c>
      <c r="BN36">
        <v>0</v>
      </c>
      <c r="BO36" t="s">
        <v>3</v>
      </c>
      <c r="BP36">
        <v>0</v>
      </c>
      <c r="BQ36">
        <v>4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74</v>
      </c>
      <c r="CA36">
        <v>36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32"/>
        <v>0</v>
      </c>
      <c r="CQ36">
        <f>SUMIF(SmtRes!AQ18:'SmtRes'!AQ19,"=1",SmtRes!AA18:'SmtRes'!AA19)</f>
        <v>0</v>
      </c>
      <c r="CR36">
        <f>SUMIF(SmtRes!AQ18:'SmtRes'!AQ19,"=1",SmtRes!AB18:'SmtRes'!AB19)</f>
        <v>0</v>
      </c>
      <c r="CS36">
        <f>SUMIF(SmtRes!AQ18:'SmtRes'!AQ19,"=1",SmtRes!AC18:'SmtRes'!AC19)</f>
        <v>0</v>
      </c>
      <c r="CT36">
        <f>SUMIF(SmtRes!AQ18:'SmtRes'!AQ19,"=1",SmtRes!AD18:'SmtRes'!AD19)</f>
        <v>1321.6100000000001</v>
      </c>
      <c r="CU36">
        <f t="shared" si="33"/>
        <v>0</v>
      </c>
      <c r="CV36">
        <f>SUMIF(SmtRes!AQ18:'SmtRes'!AQ19,"=1",SmtRes!BU18:'SmtRes'!BU19)</f>
        <v>1</v>
      </c>
      <c r="CW36">
        <f>SUMIF(SmtRes!AQ18:'SmtRes'!AQ19,"=1",SmtRes!BV18:'SmtRes'!BV19)</f>
        <v>0</v>
      </c>
      <c r="CX36">
        <f t="shared" si="34"/>
        <v>0</v>
      </c>
      <c r="CY36">
        <f t="shared" si="35"/>
        <v>0</v>
      </c>
      <c r="CZ36">
        <f t="shared" si="36"/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25</v>
      </c>
      <c r="DW36" t="s">
        <v>25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64416979</v>
      </c>
      <c r="EF36">
        <v>4</v>
      </c>
      <c r="EG36" t="s">
        <v>27</v>
      </c>
      <c r="EH36">
        <v>83</v>
      </c>
      <c r="EI36" t="s">
        <v>27</v>
      </c>
      <c r="EJ36">
        <v>4</v>
      </c>
      <c r="EK36">
        <v>200001</v>
      </c>
      <c r="EL36" t="s">
        <v>28</v>
      </c>
      <c r="EM36" t="s">
        <v>29</v>
      </c>
      <c r="EO36" t="s">
        <v>3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1</v>
      </c>
      <c r="EX36">
        <v>0</v>
      </c>
      <c r="EY36">
        <v>0</v>
      </c>
      <c r="FQ36">
        <v>0</v>
      </c>
      <c r="FR36">
        <v>0</v>
      </c>
      <c r="FS36">
        <v>0</v>
      </c>
      <c r="FX36">
        <v>74</v>
      </c>
      <c r="FY36">
        <v>36</v>
      </c>
      <c r="GA36" t="s">
        <v>3</v>
      </c>
      <c r="GD36">
        <v>1</v>
      </c>
      <c r="GF36">
        <v>-2084587875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37"/>
        <v>0</v>
      </c>
      <c r="GM36">
        <f t="shared" si="38"/>
        <v>0</v>
      </c>
      <c r="GN36">
        <f t="shared" si="39"/>
        <v>0</v>
      </c>
      <c r="GO36">
        <f t="shared" si="40"/>
        <v>0</v>
      </c>
      <c r="GP36">
        <f t="shared" si="41"/>
        <v>0</v>
      </c>
      <c r="GR36">
        <v>0</v>
      </c>
      <c r="GS36">
        <v>3</v>
      </c>
      <c r="GT36">
        <v>0</v>
      </c>
      <c r="GU36" t="s">
        <v>3</v>
      </c>
      <c r="GV36">
        <f t="shared" si="42"/>
        <v>0</v>
      </c>
      <c r="GW36">
        <v>1</v>
      </c>
      <c r="GX36">
        <f t="shared" si="43"/>
        <v>0</v>
      </c>
      <c r="HA36">
        <v>0</v>
      </c>
      <c r="HB36">
        <v>0</v>
      </c>
      <c r="HC36">
        <f t="shared" si="44"/>
        <v>0</v>
      </c>
      <c r="HE36" t="s">
        <v>3</v>
      </c>
      <c r="HF36" t="s">
        <v>3</v>
      </c>
      <c r="HM36" t="s">
        <v>3</v>
      </c>
      <c r="HN36" t="s">
        <v>30</v>
      </c>
      <c r="HO36" t="s">
        <v>31</v>
      </c>
      <c r="HP36" t="s">
        <v>27</v>
      </c>
      <c r="HQ36" t="s">
        <v>27</v>
      </c>
      <c r="HS36">
        <v>0</v>
      </c>
      <c r="IK36">
        <v>0</v>
      </c>
    </row>
    <row r="37" spans="1:245" x14ac:dyDescent="0.2">
      <c r="A37">
        <v>17</v>
      </c>
      <c r="B37">
        <v>1</v>
      </c>
      <c r="C37">
        <f>ROW(SmtRes!A21)</f>
        <v>21</v>
      </c>
      <c r="D37">
        <f>ROW(EtalonRes!A21)</f>
        <v>21</v>
      </c>
      <c r="E37" t="s">
        <v>67</v>
      </c>
      <c r="F37" t="s">
        <v>68</v>
      </c>
      <c r="G37" t="s">
        <v>69</v>
      </c>
      <c r="H37" t="s">
        <v>43</v>
      </c>
      <c r="I37">
        <v>1</v>
      </c>
      <c r="J37">
        <v>0</v>
      </c>
      <c r="K37">
        <v>1</v>
      </c>
      <c r="O37">
        <f t="shared" si="21"/>
        <v>1014.67</v>
      </c>
      <c r="P37">
        <f>SUMIF(SmtRes!AQ20:'SmtRes'!AQ21,"=1",SmtRes!DF20:'SmtRes'!DF21)</f>
        <v>0</v>
      </c>
      <c r="Q37">
        <f>SUMIF(SmtRes!AQ20:'SmtRes'!AQ21,"=1",SmtRes!DG20:'SmtRes'!DG21)</f>
        <v>0</v>
      </c>
      <c r="R37">
        <f>SUMIF(SmtRes!AQ20:'SmtRes'!AQ21,"=1",SmtRes!DH20:'SmtRes'!DH21)</f>
        <v>0</v>
      </c>
      <c r="S37">
        <f>SUMIF(SmtRes!AQ20:'SmtRes'!AQ21,"=1",SmtRes!DI20:'SmtRes'!DI21)</f>
        <v>1014.67</v>
      </c>
      <c r="T37">
        <f t="shared" si="22"/>
        <v>0</v>
      </c>
      <c r="U37">
        <f>SUMIF(SmtRes!AQ20:'SmtRes'!AQ21,"=1",SmtRes!CV20:'SmtRes'!CV21)</f>
        <v>1.62</v>
      </c>
      <c r="V37">
        <f>SUMIF(SmtRes!AQ20:'SmtRes'!AQ21,"=1",SmtRes!CW20:'SmtRes'!CW21)</f>
        <v>0</v>
      </c>
      <c r="W37">
        <f t="shared" si="23"/>
        <v>0</v>
      </c>
      <c r="X37">
        <f t="shared" si="24"/>
        <v>750.86</v>
      </c>
      <c r="Y37">
        <f t="shared" si="25"/>
        <v>365.28</v>
      </c>
      <c r="AA37">
        <v>67839114</v>
      </c>
      <c r="AB37">
        <f t="shared" si="26"/>
        <v>1014.6746000000001</v>
      </c>
      <c r="AC37">
        <f t="shared" si="27"/>
        <v>0</v>
      </c>
      <c r="AD37">
        <f t="shared" si="28"/>
        <v>0</v>
      </c>
      <c r="AE37">
        <f t="shared" si="29"/>
        <v>0</v>
      </c>
      <c r="AF37">
        <f>ROUND((SUM(SmtRes!BT20:'SmtRes'!BT21)),6)</f>
        <v>1014.6746000000001</v>
      </c>
      <c r="AG37">
        <f t="shared" si="30"/>
        <v>0</v>
      </c>
      <c r="AH37">
        <f>(SUM(SmtRes!BU20:'SmtRes'!BU21))</f>
        <v>1.62</v>
      </c>
      <c r="AI37">
        <f>(0)</f>
        <v>0</v>
      </c>
      <c r="AJ37">
        <f t="shared" si="31"/>
        <v>0</v>
      </c>
      <c r="AK37">
        <v>1014.6746000000001</v>
      </c>
      <c r="AL37">
        <v>0</v>
      </c>
      <c r="AM37">
        <v>0</v>
      </c>
      <c r="AN37">
        <v>0</v>
      </c>
      <c r="AO37">
        <v>1014.6746000000001</v>
      </c>
      <c r="AP37">
        <v>0</v>
      </c>
      <c r="AQ37">
        <v>1.62</v>
      </c>
      <c r="AR37">
        <v>0</v>
      </c>
      <c r="AS37">
        <v>0</v>
      </c>
      <c r="AT37">
        <v>74</v>
      </c>
      <c r="AU37">
        <v>36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4</v>
      </c>
      <c r="BJ37" t="s">
        <v>70</v>
      </c>
      <c r="BM37">
        <v>200001</v>
      </c>
      <c r="BN37">
        <v>0</v>
      </c>
      <c r="BO37" t="s">
        <v>3</v>
      </c>
      <c r="BP37">
        <v>0</v>
      </c>
      <c r="BQ37">
        <v>4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74</v>
      </c>
      <c r="CA37">
        <v>36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32"/>
        <v>1014.67</v>
      </c>
      <c r="CQ37">
        <f>SUMIF(SmtRes!AQ20:'SmtRes'!AQ21,"=1",SmtRes!AA20:'SmtRes'!AA21)</f>
        <v>0</v>
      </c>
      <c r="CR37">
        <f>SUMIF(SmtRes!AQ20:'SmtRes'!AQ21,"=1",SmtRes!AB20:'SmtRes'!AB21)</f>
        <v>0</v>
      </c>
      <c r="CS37">
        <f>SUMIF(SmtRes!AQ20:'SmtRes'!AQ21,"=1",SmtRes!AC20:'SmtRes'!AC21)</f>
        <v>0</v>
      </c>
      <c r="CT37">
        <f>SUMIF(SmtRes!AQ20:'SmtRes'!AQ21,"=1",SmtRes!AD20:'SmtRes'!AD21)</f>
        <v>1202.82</v>
      </c>
      <c r="CU37">
        <f t="shared" si="33"/>
        <v>0</v>
      </c>
      <c r="CV37">
        <f>SUMIF(SmtRes!AQ20:'SmtRes'!AQ21,"=1",SmtRes!BU20:'SmtRes'!BU21)</f>
        <v>1.62</v>
      </c>
      <c r="CW37">
        <f>SUMIF(SmtRes!AQ20:'SmtRes'!AQ21,"=1",SmtRes!BV20:'SmtRes'!BV21)</f>
        <v>0</v>
      </c>
      <c r="CX37">
        <f t="shared" si="34"/>
        <v>0</v>
      </c>
      <c r="CY37">
        <f t="shared" si="35"/>
        <v>750.85580000000004</v>
      </c>
      <c r="CZ37">
        <f t="shared" si="36"/>
        <v>365.28119999999996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43</v>
      </c>
      <c r="DW37" t="s">
        <v>43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64416979</v>
      </c>
      <c r="EF37">
        <v>4</v>
      </c>
      <c r="EG37" t="s">
        <v>27</v>
      </c>
      <c r="EH37">
        <v>83</v>
      </c>
      <c r="EI37" t="s">
        <v>27</v>
      </c>
      <c r="EJ37">
        <v>4</v>
      </c>
      <c r="EK37">
        <v>200001</v>
      </c>
      <c r="EL37" t="s">
        <v>28</v>
      </c>
      <c r="EM37" t="s">
        <v>29</v>
      </c>
      <c r="EO37" t="s">
        <v>3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1.62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74</v>
      </c>
      <c r="FY37">
        <v>36</v>
      </c>
      <c r="GA37" t="s">
        <v>3</v>
      </c>
      <c r="GD37">
        <v>1</v>
      </c>
      <c r="GF37">
        <v>-1931006875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37"/>
        <v>0</v>
      </c>
      <c r="GM37">
        <f t="shared" si="38"/>
        <v>2130.81</v>
      </c>
      <c r="GN37">
        <f t="shared" si="39"/>
        <v>0</v>
      </c>
      <c r="GO37">
        <f t="shared" si="40"/>
        <v>0</v>
      </c>
      <c r="GP37">
        <f t="shared" si="41"/>
        <v>2130.81</v>
      </c>
      <c r="GR37">
        <v>0</v>
      </c>
      <c r="GS37">
        <v>3</v>
      </c>
      <c r="GT37">
        <v>0</v>
      </c>
      <c r="GU37" t="s">
        <v>3</v>
      </c>
      <c r="GV37">
        <f t="shared" si="42"/>
        <v>0</v>
      </c>
      <c r="GW37">
        <v>1</v>
      </c>
      <c r="GX37">
        <f t="shared" si="43"/>
        <v>0</v>
      </c>
      <c r="HA37">
        <v>0</v>
      </c>
      <c r="HB37">
        <v>0</v>
      </c>
      <c r="HC37">
        <f t="shared" si="44"/>
        <v>0</v>
      </c>
      <c r="HE37" t="s">
        <v>3</v>
      </c>
      <c r="HF37" t="s">
        <v>3</v>
      </c>
      <c r="HM37" t="s">
        <v>3</v>
      </c>
      <c r="HN37" t="s">
        <v>30</v>
      </c>
      <c r="HO37" t="s">
        <v>31</v>
      </c>
      <c r="HP37" t="s">
        <v>27</v>
      </c>
      <c r="HQ37" t="s">
        <v>27</v>
      </c>
      <c r="HS37">
        <v>0</v>
      </c>
      <c r="IK37">
        <v>0</v>
      </c>
    </row>
    <row r="38" spans="1:245" x14ac:dyDescent="0.2">
      <c r="A38">
        <v>17</v>
      </c>
      <c r="B38">
        <v>1</v>
      </c>
      <c r="C38">
        <f>ROW(SmtRes!A23)</f>
        <v>23</v>
      </c>
      <c r="D38">
        <f>ROW(EtalonRes!A23)</f>
        <v>23</v>
      </c>
      <c r="E38" t="s">
        <v>71</v>
      </c>
      <c r="F38" t="s">
        <v>72</v>
      </c>
      <c r="G38" t="s">
        <v>73</v>
      </c>
      <c r="H38" t="s">
        <v>43</v>
      </c>
      <c r="I38">
        <v>0</v>
      </c>
      <c r="J38">
        <v>0</v>
      </c>
      <c r="K38">
        <v>0</v>
      </c>
      <c r="O38">
        <f t="shared" si="21"/>
        <v>0</v>
      </c>
      <c r="P38">
        <f>SUMIF(SmtRes!AQ22:'SmtRes'!AQ23,"=1",SmtRes!DF22:'SmtRes'!DF23)</f>
        <v>0</v>
      </c>
      <c r="Q38">
        <f>SUMIF(SmtRes!AQ22:'SmtRes'!AQ23,"=1",SmtRes!DG22:'SmtRes'!DG23)</f>
        <v>0</v>
      </c>
      <c r="R38">
        <f>SUMIF(SmtRes!AQ22:'SmtRes'!AQ23,"=1",SmtRes!DH22:'SmtRes'!DH23)</f>
        <v>0</v>
      </c>
      <c r="S38">
        <f>SUMIF(SmtRes!AQ22:'SmtRes'!AQ23,"=1",SmtRes!DI22:'SmtRes'!DI23)</f>
        <v>0</v>
      </c>
      <c r="T38">
        <f t="shared" si="22"/>
        <v>0</v>
      </c>
      <c r="U38">
        <f>SUMIF(SmtRes!AQ22:'SmtRes'!AQ23,"=1",SmtRes!CV22:'SmtRes'!CV23)</f>
        <v>0</v>
      </c>
      <c r="V38">
        <f>SUMIF(SmtRes!AQ22:'SmtRes'!AQ23,"=1",SmtRes!CW22:'SmtRes'!CW23)</f>
        <v>0</v>
      </c>
      <c r="W38">
        <f t="shared" si="23"/>
        <v>0</v>
      </c>
      <c r="X38">
        <f t="shared" si="24"/>
        <v>0</v>
      </c>
      <c r="Y38">
        <f t="shared" si="25"/>
        <v>0</v>
      </c>
      <c r="AA38">
        <v>67839114</v>
      </c>
      <c r="AB38">
        <f t="shared" si="26"/>
        <v>1691.9657999999999</v>
      </c>
      <c r="AC38">
        <f t="shared" si="27"/>
        <v>0</v>
      </c>
      <c r="AD38">
        <f t="shared" si="28"/>
        <v>0</v>
      </c>
      <c r="AE38">
        <f t="shared" si="29"/>
        <v>0</v>
      </c>
      <c r="AF38">
        <f>ROUND((SUM(SmtRes!BT22:'SmtRes'!BT23)),6)</f>
        <v>1691.9657999999999</v>
      </c>
      <c r="AG38">
        <f t="shared" si="30"/>
        <v>0</v>
      </c>
      <c r="AH38">
        <f>(SUM(SmtRes!BU22:'SmtRes'!BU23))</f>
        <v>2.7</v>
      </c>
      <c r="AI38">
        <f>(0)</f>
        <v>0</v>
      </c>
      <c r="AJ38">
        <f t="shared" si="31"/>
        <v>0</v>
      </c>
      <c r="AK38">
        <v>1691.9657999999999</v>
      </c>
      <c r="AL38">
        <v>0</v>
      </c>
      <c r="AM38">
        <v>0</v>
      </c>
      <c r="AN38">
        <v>0</v>
      </c>
      <c r="AO38">
        <v>1691.9657999999999</v>
      </c>
      <c r="AP38">
        <v>0</v>
      </c>
      <c r="AQ38">
        <v>2.7</v>
      </c>
      <c r="AR38">
        <v>0</v>
      </c>
      <c r="AS38">
        <v>0</v>
      </c>
      <c r="AT38">
        <v>74</v>
      </c>
      <c r="AU38">
        <v>36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4</v>
      </c>
      <c r="BJ38" t="s">
        <v>74</v>
      </c>
      <c r="BM38">
        <v>200001</v>
      </c>
      <c r="BN38">
        <v>0</v>
      </c>
      <c r="BO38" t="s">
        <v>3</v>
      </c>
      <c r="BP38">
        <v>0</v>
      </c>
      <c r="BQ38">
        <v>4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74</v>
      </c>
      <c r="CA38">
        <v>36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32"/>
        <v>0</v>
      </c>
      <c r="CQ38">
        <f>SUMIF(SmtRes!AQ22:'SmtRes'!AQ23,"=1",SmtRes!AA22:'SmtRes'!AA23)</f>
        <v>0</v>
      </c>
      <c r="CR38">
        <f>SUMIF(SmtRes!AQ22:'SmtRes'!AQ23,"=1",SmtRes!AB22:'SmtRes'!AB23)</f>
        <v>0</v>
      </c>
      <c r="CS38">
        <f>SUMIF(SmtRes!AQ22:'SmtRes'!AQ23,"=1",SmtRes!AC22:'SmtRes'!AC23)</f>
        <v>0</v>
      </c>
      <c r="CT38">
        <f>SUMIF(SmtRes!AQ22:'SmtRes'!AQ23,"=1",SmtRes!AD22:'SmtRes'!AD23)</f>
        <v>1202.82</v>
      </c>
      <c r="CU38">
        <f t="shared" si="33"/>
        <v>0</v>
      </c>
      <c r="CV38">
        <f>SUMIF(SmtRes!AQ22:'SmtRes'!AQ23,"=1",SmtRes!BU22:'SmtRes'!BU23)</f>
        <v>2.7</v>
      </c>
      <c r="CW38">
        <f>SUMIF(SmtRes!AQ22:'SmtRes'!AQ23,"=1",SmtRes!BV22:'SmtRes'!BV23)</f>
        <v>0</v>
      </c>
      <c r="CX38">
        <f t="shared" si="34"/>
        <v>0</v>
      </c>
      <c r="CY38">
        <f t="shared" si="35"/>
        <v>0</v>
      </c>
      <c r="CZ38">
        <f t="shared" si="36"/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43</v>
      </c>
      <c r="DW38" t="s">
        <v>43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64416979</v>
      </c>
      <c r="EF38">
        <v>4</v>
      </c>
      <c r="EG38" t="s">
        <v>27</v>
      </c>
      <c r="EH38">
        <v>83</v>
      </c>
      <c r="EI38" t="s">
        <v>27</v>
      </c>
      <c r="EJ38">
        <v>4</v>
      </c>
      <c r="EK38">
        <v>200001</v>
      </c>
      <c r="EL38" t="s">
        <v>28</v>
      </c>
      <c r="EM38" t="s">
        <v>29</v>
      </c>
      <c r="EO38" t="s">
        <v>3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2.7</v>
      </c>
      <c r="EX38">
        <v>0</v>
      </c>
      <c r="EY38">
        <v>0</v>
      </c>
      <c r="FQ38">
        <v>0</v>
      </c>
      <c r="FR38">
        <v>0</v>
      </c>
      <c r="FS38">
        <v>0</v>
      </c>
      <c r="FX38">
        <v>74</v>
      </c>
      <c r="FY38">
        <v>36</v>
      </c>
      <c r="GA38" t="s">
        <v>3</v>
      </c>
      <c r="GD38">
        <v>1</v>
      </c>
      <c r="GF38">
        <v>-635100899</v>
      </c>
      <c r="GG38">
        <v>2</v>
      </c>
      <c r="GH38">
        <v>1</v>
      </c>
      <c r="GI38">
        <v>-2</v>
      </c>
      <c r="GJ38">
        <v>0</v>
      </c>
      <c r="GK38">
        <v>0</v>
      </c>
      <c r="GL38">
        <f t="shared" si="37"/>
        <v>0</v>
      </c>
      <c r="GM38">
        <f t="shared" si="38"/>
        <v>0</v>
      </c>
      <c r="GN38">
        <f t="shared" si="39"/>
        <v>0</v>
      </c>
      <c r="GO38">
        <f t="shared" si="40"/>
        <v>0</v>
      </c>
      <c r="GP38">
        <f t="shared" si="41"/>
        <v>0</v>
      </c>
      <c r="GR38">
        <v>0</v>
      </c>
      <c r="GS38">
        <v>3</v>
      </c>
      <c r="GT38">
        <v>0</v>
      </c>
      <c r="GU38" t="s">
        <v>3</v>
      </c>
      <c r="GV38">
        <f t="shared" si="42"/>
        <v>0</v>
      </c>
      <c r="GW38">
        <v>1</v>
      </c>
      <c r="GX38">
        <f t="shared" si="43"/>
        <v>0</v>
      </c>
      <c r="HA38">
        <v>0</v>
      </c>
      <c r="HB38">
        <v>0</v>
      </c>
      <c r="HC38">
        <f t="shared" si="44"/>
        <v>0</v>
      </c>
      <c r="HE38" t="s">
        <v>3</v>
      </c>
      <c r="HF38" t="s">
        <v>3</v>
      </c>
      <c r="HM38" t="s">
        <v>3</v>
      </c>
      <c r="HN38" t="s">
        <v>30</v>
      </c>
      <c r="HO38" t="s">
        <v>31</v>
      </c>
      <c r="HP38" t="s">
        <v>27</v>
      </c>
      <c r="HQ38" t="s">
        <v>27</v>
      </c>
      <c r="HS38">
        <v>0</v>
      </c>
      <c r="IK38">
        <v>0</v>
      </c>
    </row>
    <row r="40" spans="1:245" x14ac:dyDescent="0.2">
      <c r="A40" s="2">
        <v>51</v>
      </c>
      <c r="B40" s="2">
        <f>B24</f>
        <v>1</v>
      </c>
      <c r="C40" s="2">
        <f>A24</f>
        <v>4</v>
      </c>
      <c r="D40" s="2">
        <f>ROW(A24)</f>
        <v>24</v>
      </c>
      <c r="E40" s="2"/>
      <c r="F40" s="2" t="str">
        <f>IF(F24&lt;&gt;"",F24,"")</f>
        <v>Новый раздел</v>
      </c>
      <c r="G40" s="2" t="str">
        <f>IF(G24&lt;&gt;"",G24,"")</f>
        <v>ПНР  КТП-250</v>
      </c>
      <c r="H40" s="2">
        <v>0</v>
      </c>
      <c r="I40" s="2"/>
      <c r="J40" s="2"/>
      <c r="K40" s="2"/>
      <c r="L40" s="2"/>
      <c r="M40" s="2"/>
      <c r="N40" s="2"/>
      <c r="O40" s="2">
        <f t="shared" ref="O40:T40" si="45">ROUND(AB40,2)</f>
        <v>28970.82</v>
      </c>
      <c r="P40" s="2">
        <f t="shared" si="45"/>
        <v>0</v>
      </c>
      <c r="Q40" s="2">
        <f t="shared" si="45"/>
        <v>0</v>
      </c>
      <c r="R40" s="2">
        <f t="shared" si="45"/>
        <v>0</v>
      </c>
      <c r="S40" s="2">
        <f t="shared" si="45"/>
        <v>28970.82</v>
      </c>
      <c r="T40" s="2">
        <f t="shared" si="45"/>
        <v>0</v>
      </c>
      <c r="U40" s="2">
        <f>AH40</f>
        <v>46.0884</v>
      </c>
      <c r="V40" s="2">
        <f>AI40</f>
        <v>0</v>
      </c>
      <c r="W40" s="2">
        <f>ROUND(AJ40,2)</f>
        <v>0</v>
      </c>
      <c r="X40" s="2">
        <f>ROUND(AK40,2)</f>
        <v>21438.41</v>
      </c>
      <c r="Y40" s="2">
        <f>ROUND(AL40,2)</f>
        <v>10429.49</v>
      </c>
      <c r="Z40" s="2"/>
      <c r="AA40" s="2"/>
      <c r="AB40" s="2">
        <f>ROUND(SUMIF(AA28:AA38,"=67839114",O28:O38),2)</f>
        <v>28970.82</v>
      </c>
      <c r="AC40" s="2">
        <f>ROUND(SUMIF(AA28:AA38,"=67839114",P28:P38),2)</f>
        <v>0</v>
      </c>
      <c r="AD40" s="2">
        <f>ROUND(SUMIF(AA28:AA38,"=67839114",Q28:Q38),2)</f>
        <v>0</v>
      </c>
      <c r="AE40" s="2">
        <f>ROUND(SUMIF(AA28:AA38,"=67839114",R28:R38),2)</f>
        <v>0</v>
      </c>
      <c r="AF40" s="2">
        <f>ROUND(SUMIF(AA28:AA38,"=67839114",S28:S38),2)</f>
        <v>28970.82</v>
      </c>
      <c r="AG40" s="2">
        <f>ROUND(SUMIF(AA28:AA38,"=67839114",T28:T38),2)</f>
        <v>0</v>
      </c>
      <c r="AH40" s="2">
        <f>SUMIF(AA28:AA38,"=67839114",U28:U38)</f>
        <v>46.0884</v>
      </c>
      <c r="AI40" s="2">
        <f>SUMIF(AA28:AA38,"=67839114",V28:V38)</f>
        <v>0</v>
      </c>
      <c r="AJ40" s="2">
        <f>ROUND(SUMIF(AA28:AA38,"=67839114",W28:W38),2)</f>
        <v>0</v>
      </c>
      <c r="AK40" s="2">
        <f>ROUND(SUMIF(AA28:AA38,"=67839114",X28:X38),2)</f>
        <v>21438.41</v>
      </c>
      <c r="AL40" s="2">
        <f>ROUND(SUMIF(AA28:AA38,"=67839114",Y28:Y38),2)</f>
        <v>10429.49</v>
      </c>
      <c r="AM40" s="2"/>
      <c r="AN40" s="2"/>
      <c r="AO40" s="2">
        <f t="shared" ref="AO40:BD40" si="46">ROUND(BX40,2)</f>
        <v>0</v>
      </c>
      <c r="AP40" s="2">
        <f t="shared" si="46"/>
        <v>0</v>
      </c>
      <c r="AQ40" s="2">
        <f t="shared" si="46"/>
        <v>0</v>
      </c>
      <c r="AR40" s="2">
        <f t="shared" si="46"/>
        <v>60838.720000000001</v>
      </c>
      <c r="AS40" s="2">
        <f t="shared" si="46"/>
        <v>0</v>
      </c>
      <c r="AT40" s="2">
        <f t="shared" si="46"/>
        <v>0</v>
      </c>
      <c r="AU40" s="2">
        <f t="shared" si="46"/>
        <v>60838.720000000001</v>
      </c>
      <c r="AV40" s="2">
        <f t="shared" si="46"/>
        <v>0</v>
      </c>
      <c r="AW40" s="2">
        <f t="shared" si="46"/>
        <v>0</v>
      </c>
      <c r="AX40" s="2">
        <f t="shared" si="46"/>
        <v>0</v>
      </c>
      <c r="AY40" s="2">
        <f t="shared" si="46"/>
        <v>0</v>
      </c>
      <c r="AZ40" s="2">
        <f t="shared" si="46"/>
        <v>0</v>
      </c>
      <c r="BA40" s="2">
        <f t="shared" si="46"/>
        <v>0</v>
      </c>
      <c r="BB40" s="2">
        <f t="shared" si="46"/>
        <v>0</v>
      </c>
      <c r="BC40" s="2">
        <f t="shared" si="46"/>
        <v>0</v>
      </c>
      <c r="BD40" s="2">
        <f t="shared" si="46"/>
        <v>0</v>
      </c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>
        <f>ROUND(SUMIF(AA28:AA38,"=67839114",FQ28:FQ38),2)</f>
        <v>0</v>
      </c>
      <c r="BY40" s="2">
        <f>ROUND(SUMIF(AA28:AA38,"=67839114",FR28:FR38),2)</f>
        <v>0</v>
      </c>
      <c r="BZ40" s="2">
        <f>ROUND(SUMIF(AA28:AA38,"=67839114",GL28:GL38),2)</f>
        <v>0</v>
      </c>
      <c r="CA40" s="2">
        <f>ROUND(SUMIF(AA28:AA38,"=67839114",GM28:GM38),2)</f>
        <v>60838.720000000001</v>
      </c>
      <c r="CB40" s="2">
        <f>ROUND(SUMIF(AA28:AA38,"=67839114",GN28:GN38),2)</f>
        <v>0</v>
      </c>
      <c r="CC40" s="2">
        <f>ROUND(SUMIF(AA28:AA38,"=67839114",GO28:GO38),2)</f>
        <v>0</v>
      </c>
      <c r="CD40" s="2">
        <f>ROUND(SUMIF(AA28:AA38,"=67839114",GP28:GP38),2)</f>
        <v>60838.720000000001</v>
      </c>
      <c r="CE40" s="2">
        <f>AC40-BX40</f>
        <v>0</v>
      </c>
      <c r="CF40" s="2">
        <f>AC40-BY40</f>
        <v>0</v>
      </c>
      <c r="CG40" s="2">
        <f>BX40-BZ40</f>
        <v>0</v>
      </c>
      <c r="CH40" s="2">
        <f>AC40-BX40-BY40+BZ40</f>
        <v>0</v>
      </c>
      <c r="CI40" s="2">
        <f>BY40-BZ40</f>
        <v>0</v>
      </c>
      <c r="CJ40" s="2">
        <f>ROUND(SUMIF(AA28:AA38,"=67839114",GX28:GX38),2)</f>
        <v>0</v>
      </c>
      <c r="CK40" s="2">
        <f>ROUND(SUMIF(AA28:AA38,"=67839114",GY28:GY38),2)</f>
        <v>0</v>
      </c>
      <c r="CL40" s="2">
        <f>ROUND(SUMIF(AA28:AA38,"=67839114",GZ28:GZ38),2)</f>
        <v>0</v>
      </c>
      <c r="CM40" s="2">
        <f>ROUND(SUMIF(AA28:AA38,"=67839114",HD28:HD38),2)</f>
        <v>0</v>
      </c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>
        <v>0</v>
      </c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201</v>
      </c>
      <c r="F42" s="4">
        <f>ROUND(Source!O40,O42)</f>
        <v>28970.82</v>
      </c>
      <c r="G42" s="4" t="s">
        <v>75</v>
      </c>
      <c r="H42" s="4" t="s">
        <v>76</v>
      </c>
      <c r="I42" s="4"/>
      <c r="J42" s="4"/>
      <c r="K42" s="4">
        <v>201</v>
      </c>
      <c r="L42" s="4">
        <v>1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49729.27</v>
      </c>
      <c r="X42" s="4">
        <v>1</v>
      </c>
      <c r="Y42" s="4">
        <v>49729.27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202</v>
      </c>
      <c r="F43" s="4">
        <f>ROUND(Source!P40,O43)</f>
        <v>0</v>
      </c>
      <c r="G43" s="4" t="s">
        <v>77</v>
      </c>
      <c r="H43" s="4" t="s">
        <v>78</v>
      </c>
      <c r="I43" s="4"/>
      <c r="J43" s="4"/>
      <c r="K43" s="4">
        <v>202</v>
      </c>
      <c r="L43" s="4">
        <v>2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222</v>
      </c>
      <c r="F44" s="4">
        <f>ROUND(Source!AO40,O44)</f>
        <v>0</v>
      </c>
      <c r="G44" s="4" t="s">
        <v>79</v>
      </c>
      <c r="H44" s="4" t="s">
        <v>80</v>
      </c>
      <c r="I44" s="4"/>
      <c r="J44" s="4"/>
      <c r="K44" s="4">
        <v>222</v>
      </c>
      <c r="L44" s="4">
        <v>3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225</v>
      </c>
      <c r="F45" s="4">
        <f>ROUND(Source!AV40,O45)</f>
        <v>0</v>
      </c>
      <c r="G45" s="4" t="s">
        <v>81</v>
      </c>
      <c r="H45" s="4" t="s">
        <v>82</v>
      </c>
      <c r="I45" s="4"/>
      <c r="J45" s="4"/>
      <c r="K45" s="4">
        <v>225</v>
      </c>
      <c r="L45" s="4">
        <v>4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226</v>
      </c>
      <c r="F46" s="4">
        <f>ROUND(Source!AW40,O46)</f>
        <v>0</v>
      </c>
      <c r="G46" s="4" t="s">
        <v>83</v>
      </c>
      <c r="H46" s="4" t="s">
        <v>84</v>
      </c>
      <c r="I46" s="4"/>
      <c r="J46" s="4"/>
      <c r="K46" s="4">
        <v>226</v>
      </c>
      <c r="L46" s="4">
        <v>5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227</v>
      </c>
      <c r="F47" s="4">
        <f>ROUND(Source!AX40,O47)</f>
        <v>0</v>
      </c>
      <c r="G47" s="4" t="s">
        <v>85</v>
      </c>
      <c r="H47" s="4" t="s">
        <v>86</v>
      </c>
      <c r="I47" s="4"/>
      <c r="J47" s="4"/>
      <c r="K47" s="4">
        <v>227</v>
      </c>
      <c r="L47" s="4">
        <v>6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228</v>
      </c>
      <c r="F48" s="4">
        <f>ROUND(Source!AY40,O48)</f>
        <v>0</v>
      </c>
      <c r="G48" s="4" t="s">
        <v>87</v>
      </c>
      <c r="H48" s="4" t="s">
        <v>88</v>
      </c>
      <c r="I48" s="4"/>
      <c r="J48" s="4"/>
      <c r="K48" s="4">
        <v>228</v>
      </c>
      <c r="L48" s="4">
        <v>7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216</v>
      </c>
      <c r="F49" s="4">
        <f>ROUND(Source!AP40,O49)</f>
        <v>0</v>
      </c>
      <c r="G49" s="4" t="s">
        <v>89</v>
      </c>
      <c r="H49" s="4" t="s">
        <v>90</v>
      </c>
      <c r="I49" s="4"/>
      <c r="J49" s="4"/>
      <c r="K49" s="4">
        <v>216</v>
      </c>
      <c r="L49" s="4">
        <v>8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223</v>
      </c>
      <c r="F50" s="4">
        <f>ROUND(Source!AQ40,O50)</f>
        <v>0</v>
      </c>
      <c r="G50" s="4" t="s">
        <v>91</v>
      </c>
      <c r="H50" s="4" t="s">
        <v>92</v>
      </c>
      <c r="I50" s="4"/>
      <c r="J50" s="4"/>
      <c r="K50" s="4">
        <v>223</v>
      </c>
      <c r="L50" s="4">
        <v>9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229</v>
      </c>
      <c r="F51" s="4">
        <f>ROUND(Source!AZ40,O51)</f>
        <v>0</v>
      </c>
      <c r="G51" s="4" t="s">
        <v>93</v>
      </c>
      <c r="H51" s="4" t="s">
        <v>94</v>
      </c>
      <c r="I51" s="4"/>
      <c r="J51" s="4"/>
      <c r="K51" s="4">
        <v>229</v>
      </c>
      <c r="L51" s="4">
        <v>10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203</v>
      </c>
      <c r="F52" s="4">
        <f>ROUND(Source!Q40,O52)</f>
        <v>0</v>
      </c>
      <c r="G52" s="4" t="s">
        <v>95</v>
      </c>
      <c r="H52" s="4" t="s">
        <v>96</v>
      </c>
      <c r="I52" s="4"/>
      <c r="J52" s="4"/>
      <c r="K52" s="4">
        <v>203</v>
      </c>
      <c r="L52" s="4">
        <v>11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231</v>
      </c>
      <c r="F53" s="4">
        <f>ROUND(Source!BB40,O53)</f>
        <v>0</v>
      </c>
      <c r="G53" s="4" t="s">
        <v>97</v>
      </c>
      <c r="H53" s="4" t="s">
        <v>98</v>
      </c>
      <c r="I53" s="4"/>
      <c r="J53" s="4"/>
      <c r="K53" s="4">
        <v>231</v>
      </c>
      <c r="L53" s="4">
        <v>12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204</v>
      </c>
      <c r="F54" s="4">
        <f>ROUND(Source!R40,O54)</f>
        <v>0</v>
      </c>
      <c r="G54" s="4" t="s">
        <v>99</v>
      </c>
      <c r="H54" s="4" t="s">
        <v>100</v>
      </c>
      <c r="I54" s="4"/>
      <c r="J54" s="4"/>
      <c r="K54" s="4">
        <v>204</v>
      </c>
      <c r="L54" s="4">
        <v>13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205</v>
      </c>
      <c r="F55" s="4">
        <f>ROUND(Source!S40,O55)</f>
        <v>28970.82</v>
      </c>
      <c r="G55" s="4" t="s">
        <v>101</v>
      </c>
      <c r="H55" s="4" t="s">
        <v>102</v>
      </c>
      <c r="I55" s="4"/>
      <c r="J55" s="4"/>
      <c r="K55" s="4">
        <v>205</v>
      </c>
      <c r="L55" s="4">
        <v>14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49729.27</v>
      </c>
      <c r="X55" s="4">
        <v>1</v>
      </c>
      <c r="Y55" s="4">
        <v>49729.27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232</v>
      </c>
      <c r="F56" s="4">
        <f>ROUND(Source!BC40,O56)</f>
        <v>0</v>
      </c>
      <c r="G56" s="4" t="s">
        <v>103</v>
      </c>
      <c r="H56" s="4" t="s">
        <v>104</v>
      </c>
      <c r="I56" s="4"/>
      <c r="J56" s="4"/>
      <c r="K56" s="4">
        <v>232</v>
      </c>
      <c r="L56" s="4">
        <v>15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214</v>
      </c>
      <c r="F57" s="4">
        <f>ROUND(Source!AS40,O57)</f>
        <v>0</v>
      </c>
      <c r="G57" s="4" t="s">
        <v>105</v>
      </c>
      <c r="H57" s="4" t="s">
        <v>106</v>
      </c>
      <c r="I57" s="4"/>
      <c r="J57" s="4"/>
      <c r="K57" s="4">
        <v>214</v>
      </c>
      <c r="L57" s="4">
        <v>16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215</v>
      </c>
      <c r="F58" s="4">
        <f>ROUND(Source!AT40,O58)</f>
        <v>0</v>
      </c>
      <c r="G58" s="4" t="s">
        <v>107</v>
      </c>
      <c r="H58" s="4" t="s">
        <v>108</v>
      </c>
      <c r="I58" s="4"/>
      <c r="J58" s="4"/>
      <c r="K58" s="4">
        <v>215</v>
      </c>
      <c r="L58" s="4">
        <v>17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217</v>
      </c>
      <c r="F59" s="4">
        <f>ROUND(Source!AU40,O59)</f>
        <v>60838.720000000001</v>
      </c>
      <c r="G59" s="4" t="s">
        <v>109</v>
      </c>
      <c r="H59" s="4" t="s">
        <v>110</v>
      </c>
      <c r="I59" s="4"/>
      <c r="J59" s="4"/>
      <c r="K59" s="4">
        <v>217</v>
      </c>
      <c r="L59" s="4">
        <v>18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104431.46</v>
      </c>
      <c r="X59" s="4">
        <v>1</v>
      </c>
      <c r="Y59" s="4">
        <v>104431.46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230</v>
      </c>
      <c r="F60" s="4">
        <f>ROUND(Source!BA40,O60)</f>
        <v>0</v>
      </c>
      <c r="G60" s="4" t="s">
        <v>111</v>
      </c>
      <c r="H60" s="4" t="s">
        <v>112</v>
      </c>
      <c r="I60" s="4"/>
      <c r="J60" s="4"/>
      <c r="K60" s="4">
        <v>230</v>
      </c>
      <c r="L60" s="4">
        <v>19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206</v>
      </c>
      <c r="F61" s="4">
        <f>ROUND(Source!T40,O61)</f>
        <v>0</v>
      </c>
      <c r="G61" s="4" t="s">
        <v>113</v>
      </c>
      <c r="H61" s="4" t="s">
        <v>114</v>
      </c>
      <c r="I61" s="4"/>
      <c r="J61" s="4"/>
      <c r="K61" s="4">
        <v>206</v>
      </c>
      <c r="L61" s="4">
        <v>20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207</v>
      </c>
      <c r="F62" s="4">
        <f>ROUND(Source!U40,O62)</f>
        <v>46.0884</v>
      </c>
      <c r="G62" s="4" t="s">
        <v>115</v>
      </c>
      <c r="H62" s="4" t="s">
        <v>116</v>
      </c>
      <c r="I62" s="4"/>
      <c r="J62" s="4"/>
      <c r="K62" s="4">
        <v>207</v>
      </c>
      <c r="L62" s="4">
        <v>21</v>
      </c>
      <c r="M62" s="4">
        <v>3</v>
      </c>
      <c r="N62" s="4" t="s">
        <v>3</v>
      </c>
      <c r="O62" s="4">
        <v>7</v>
      </c>
      <c r="P62" s="4"/>
      <c r="Q62" s="4"/>
      <c r="R62" s="4"/>
      <c r="S62" s="4"/>
      <c r="T62" s="4"/>
      <c r="U62" s="4"/>
      <c r="V62" s="4"/>
      <c r="W62" s="4">
        <v>80.233599999999996</v>
      </c>
      <c r="X62" s="4">
        <v>1</v>
      </c>
      <c r="Y62" s="4">
        <v>80.233599999999996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208</v>
      </c>
      <c r="F63" s="4">
        <f>ROUND(Source!V40,O63)</f>
        <v>0</v>
      </c>
      <c r="G63" s="4" t="s">
        <v>117</v>
      </c>
      <c r="H63" s="4" t="s">
        <v>118</v>
      </c>
      <c r="I63" s="4"/>
      <c r="J63" s="4"/>
      <c r="K63" s="4">
        <v>208</v>
      </c>
      <c r="L63" s="4">
        <v>22</v>
      </c>
      <c r="M63" s="4">
        <v>3</v>
      </c>
      <c r="N63" s="4" t="s">
        <v>3</v>
      </c>
      <c r="O63" s="4">
        <v>7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209</v>
      </c>
      <c r="F64" s="4">
        <f>ROUND(Source!W40,O64)</f>
        <v>0</v>
      </c>
      <c r="G64" s="4" t="s">
        <v>119</v>
      </c>
      <c r="H64" s="4" t="s">
        <v>120</v>
      </c>
      <c r="I64" s="4"/>
      <c r="J64" s="4"/>
      <c r="K64" s="4">
        <v>209</v>
      </c>
      <c r="L64" s="4">
        <v>23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06" x14ac:dyDescent="0.2">
      <c r="A65" s="4">
        <v>50</v>
      </c>
      <c r="B65" s="4">
        <v>0</v>
      </c>
      <c r="C65" s="4">
        <v>0</v>
      </c>
      <c r="D65" s="4">
        <v>1</v>
      </c>
      <c r="E65" s="4">
        <v>233</v>
      </c>
      <c r="F65" s="4">
        <f>ROUND(Source!BD40,O65)</f>
        <v>0</v>
      </c>
      <c r="G65" s="4" t="s">
        <v>121</v>
      </c>
      <c r="H65" s="4" t="s">
        <v>122</v>
      </c>
      <c r="I65" s="4"/>
      <c r="J65" s="4"/>
      <c r="K65" s="4">
        <v>233</v>
      </c>
      <c r="L65" s="4">
        <v>24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06" x14ac:dyDescent="0.2">
      <c r="A66" s="4">
        <v>50</v>
      </c>
      <c r="B66" s="4">
        <v>0</v>
      </c>
      <c r="C66" s="4">
        <v>0</v>
      </c>
      <c r="D66" s="4">
        <v>1</v>
      </c>
      <c r="E66" s="4">
        <v>210</v>
      </c>
      <c r="F66" s="4">
        <f>ROUND(Source!X40,O66)</f>
        <v>21438.41</v>
      </c>
      <c r="G66" s="4" t="s">
        <v>123</v>
      </c>
      <c r="H66" s="4" t="s">
        <v>124</v>
      </c>
      <c r="I66" s="4"/>
      <c r="J66" s="4"/>
      <c r="K66" s="4">
        <v>210</v>
      </c>
      <c r="L66" s="4">
        <v>25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36799.67</v>
      </c>
      <c r="X66" s="4">
        <v>1</v>
      </c>
      <c r="Y66" s="4">
        <v>36799.67</v>
      </c>
      <c r="Z66" s="4"/>
      <c r="AA66" s="4"/>
      <c r="AB66" s="4"/>
    </row>
    <row r="67" spans="1:206" x14ac:dyDescent="0.2">
      <c r="A67" s="4">
        <v>50</v>
      </c>
      <c r="B67" s="4">
        <v>0</v>
      </c>
      <c r="C67" s="4">
        <v>0</v>
      </c>
      <c r="D67" s="4">
        <v>1</v>
      </c>
      <c r="E67" s="4">
        <v>211</v>
      </c>
      <c r="F67" s="4">
        <f>ROUND(Source!Y40,O67)</f>
        <v>10429.49</v>
      </c>
      <c r="G67" s="4" t="s">
        <v>125</v>
      </c>
      <c r="H67" s="4" t="s">
        <v>126</v>
      </c>
      <c r="I67" s="4"/>
      <c r="J67" s="4"/>
      <c r="K67" s="4">
        <v>211</v>
      </c>
      <c r="L67" s="4">
        <v>26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17902.52</v>
      </c>
      <c r="X67" s="4">
        <v>1</v>
      </c>
      <c r="Y67" s="4">
        <v>17902.52</v>
      </c>
      <c r="Z67" s="4"/>
      <c r="AA67" s="4"/>
      <c r="AB67" s="4"/>
    </row>
    <row r="68" spans="1:206" x14ac:dyDescent="0.2">
      <c r="A68" s="4">
        <v>50</v>
      </c>
      <c r="B68" s="4">
        <v>0</v>
      </c>
      <c r="C68" s="4">
        <v>0</v>
      </c>
      <c r="D68" s="4">
        <v>1</v>
      </c>
      <c r="E68" s="4">
        <v>224</v>
      </c>
      <c r="F68" s="4">
        <f>ROUND(Source!AR40,O68)</f>
        <v>60838.720000000001</v>
      </c>
      <c r="G68" s="4" t="s">
        <v>127</v>
      </c>
      <c r="H68" s="4" t="s">
        <v>128</v>
      </c>
      <c r="I68" s="4"/>
      <c r="J68" s="4"/>
      <c r="K68" s="4">
        <v>224</v>
      </c>
      <c r="L68" s="4">
        <v>27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104431.46</v>
      </c>
      <c r="X68" s="4">
        <v>1</v>
      </c>
      <c r="Y68" s="4">
        <v>104431.46</v>
      </c>
      <c r="Z68" s="4"/>
      <c r="AA68" s="4"/>
      <c r="AB68" s="4"/>
    </row>
    <row r="70" spans="1:206" x14ac:dyDescent="0.2">
      <c r="A70" s="2">
        <v>51</v>
      </c>
      <c r="B70" s="2">
        <f>B20</f>
        <v>1</v>
      </c>
      <c r="C70" s="2">
        <f>A20</f>
        <v>3</v>
      </c>
      <c r="D70" s="2">
        <f>ROW(A20)</f>
        <v>20</v>
      </c>
      <c r="E70" s="2"/>
      <c r="F70" s="2" t="str">
        <f>IF(F20&lt;&gt;"",F20,"")</f>
        <v>09-01-01</v>
      </c>
      <c r="G70" s="2" t="str">
        <f>IF(G20&lt;&gt;"",G20,"")</f>
        <v>Пусконаладочные работы КТП-250кВА</v>
      </c>
      <c r="H70" s="2">
        <v>0</v>
      </c>
      <c r="I70" s="2"/>
      <c r="J70" s="2"/>
      <c r="K70" s="2"/>
      <c r="L70" s="2"/>
      <c r="M70" s="2"/>
      <c r="N70" s="2"/>
      <c r="O70" s="2">
        <f t="shared" ref="O70:T70" si="47">ROUND(O40+AB70,2)</f>
        <v>28970.82</v>
      </c>
      <c r="P70" s="2">
        <f t="shared" si="47"/>
        <v>0</v>
      </c>
      <c r="Q70" s="2">
        <f t="shared" si="47"/>
        <v>0</v>
      </c>
      <c r="R70" s="2">
        <f t="shared" si="47"/>
        <v>0</v>
      </c>
      <c r="S70" s="2">
        <f t="shared" si="47"/>
        <v>28970.82</v>
      </c>
      <c r="T70" s="2">
        <f t="shared" si="47"/>
        <v>0</v>
      </c>
      <c r="U70" s="2">
        <f>U40+AH70</f>
        <v>46.0884</v>
      </c>
      <c r="V70" s="2">
        <f>V40+AI70</f>
        <v>0</v>
      </c>
      <c r="W70" s="2">
        <f>ROUND(W40+AJ70,2)</f>
        <v>0</v>
      </c>
      <c r="X70" s="2">
        <f>ROUND(X40+AK70,2)</f>
        <v>21438.41</v>
      </c>
      <c r="Y70" s="2">
        <f>ROUND(Y40+AL70,2)</f>
        <v>10429.49</v>
      </c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>
        <f t="shared" ref="AO70:BD70" si="48">ROUND(AO40+BX70,2)</f>
        <v>0</v>
      </c>
      <c r="AP70" s="2">
        <f t="shared" si="48"/>
        <v>0</v>
      </c>
      <c r="AQ70" s="2">
        <f t="shared" si="48"/>
        <v>0</v>
      </c>
      <c r="AR70" s="2">
        <f t="shared" si="48"/>
        <v>60838.720000000001</v>
      </c>
      <c r="AS70" s="2">
        <f t="shared" si="48"/>
        <v>0</v>
      </c>
      <c r="AT70" s="2">
        <f t="shared" si="48"/>
        <v>0</v>
      </c>
      <c r="AU70" s="2">
        <f t="shared" si="48"/>
        <v>60838.720000000001</v>
      </c>
      <c r="AV70" s="2">
        <f t="shared" si="48"/>
        <v>0</v>
      </c>
      <c r="AW70" s="2">
        <f t="shared" si="48"/>
        <v>0</v>
      </c>
      <c r="AX70" s="2">
        <f t="shared" si="48"/>
        <v>0</v>
      </c>
      <c r="AY70" s="2">
        <f t="shared" si="48"/>
        <v>0</v>
      </c>
      <c r="AZ70" s="2">
        <f t="shared" si="48"/>
        <v>0</v>
      </c>
      <c r="BA70" s="2">
        <f t="shared" si="48"/>
        <v>0</v>
      </c>
      <c r="BB70" s="2">
        <f t="shared" si="48"/>
        <v>0</v>
      </c>
      <c r="BC70" s="2">
        <f t="shared" si="48"/>
        <v>0</v>
      </c>
      <c r="BD70" s="2">
        <f t="shared" si="48"/>
        <v>0</v>
      </c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>
        <v>0</v>
      </c>
    </row>
    <row r="72" spans="1:206" x14ac:dyDescent="0.2">
      <c r="A72" s="4">
        <v>50</v>
      </c>
      <c r="B72" s="4">
        <v>0</v>
      </c>
      <c r="C72" s="4">
        <v>0</v>
      </c>
      <c r="D72" s="4">
        <v>1</v>
      </c>
      <c r="E72" s="4">
        <v>201</v>
      </c>
      <c r="F72" s="4">
        <f>ROUND(Source!O70,O72)</f>
        <v>28970.82</v>
      </c>
      <c r="G72" s="4" t="s">
        <v>75</v>
      </c>
      <c r="H72" s="4" t="s">
        <v>76</v>
      </c>
      <c r="I72" s="4"/>
      <c r="J72" s="4"/>
      <c r="K72" s="4">
        <v>201</v>
      </c>
      <c r="L72" s="4">
        <v>1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49729.27</v>
      </c>
      <c r="X72" s="4">
        <v>1</v>
      </c>
      <c r="Y72" s="4">
        <v>49729.27</v>
      </c>
      <c r="Z72" s="4"/>
      <c r="AA72" s="4"/>
      <c r="AB72" s="4"/>
    </row>
    <row r="73" spans="1:206" x14ac:dyDescent="0.2">
      <c r="A73" s="4">
        <v>50</v>
      </c>
      <c r="B73" s="4">
        <v>0</v>
      </c>
      <c r="C73" s="4">
        <v>0</v>
      </c>
      <c r="D73" s="4">
        <v>1</v>
      </c>
      <c r="E73" s="4">
        <v>202</v>
      </c>
      <c r="F73" s="4">
        <f>ROUND(Source!P70,O73)</f>
        <v>0</v>
      </c>
      <c r="G73" s="4" t="s">
        <v>77</v>
      </c>
      <c r="H73" s="4" t="s">
        <v>78</v>
      </c>
      <c r="I73" s="4"/>
      <c r="J73" s="4"/>
      <c r="K73" s="4">
        <v>202</v>
      </c>
      <c r="L73" s="4">
        <v>2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06" x14ac:dyDescent="0.2">
      <c r="A74" s="4">
        <v>50</v>
      </c>
      <c r="B74" s="4">
        <v>0</v>
      </c>
      <c r="C74" s="4">
        <v>0</v>
      </c>
      <c r="D74" s="4">
        <v>1</v>
      </c>
      <c r="E74" s="4">
        <v>222</v>
      </c>
      <c r="F74" s="4">
        <f>ROUND(Source!AO70,O74)</f>
        <v>0</v>
      </c>
      <c r="G74" s="4" t="s">
        <v>79</v>
      </c>
      <c r="H74" s="4" t="s">
        <v>80</v>
      </c>
      <c r="I74" s="4"/>
      <c r="J74" s="4"/>
      <c r="K74" s="4">
        <v>222</v>
      </c>
      <c r="L74" s="4">
        <v>3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06" x14ac:dyDescent="0.2">
      <c r="A75" s="4">
        <v>50</v>
      </c>
      <c r="B75" s="4">
        <v>0</v>
      </c>
      <c r="C75" s="4">
        <v>0</v>
      </c>
      <c r="D75" s="4">
        <v>1</v>
      </c>
      <c r="E75" s="4">
        <v>225</v>
      </c>
      <c r="F75" s="4">
        <f>ROUND(Source!AV70,O75)</f>
        <v>0</v>
      </c>
      <c r="G75" s="4" t="s">
        <v>81</v>
      </c>
      <c r="H75" s="4" t="s">
        <v>82</v>
      </c>
      <c r="I75" s="4"/>
      <c r="J75" s="4"/>
      <c r="K75" s="4">
        <v>225</v>
      </c>
      <c r="L75" s="4">
        <v>4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06" x14ac:dyDescent="0.2">
      <c r="A76" s="4">
        <v>50</v>
      </c>
      <c r="B76" s="4">
        <v>0</v>
      </c>
      <c r="C76" s="4">
        <v>0</v>
      </c>
      <c r="D76" s="4">
        <v>1</v>
      </c>
      <c r="E76" s="4">
        <v>226</v>
      </c>
      <c r="F76" s="4">
        <f>ROUND(Source!AW70,O76)</f>
        <v>0</v>
      </c>
      <c r="G76" s="4" t="s">
        <v>83</v>
      </c>
      <c r="H76" s="4" t="s">
        <v>84</v>
      </c>
      <c r="I76" s="4"/>
      <c r="J76" s="4"/>
      <c r="K76" s="4">
        <v>226</v>
      </c>
      <c r="L76" s="4">
        <v>5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06" x14ac:dyDescent="0.2">
      <c r="A77" s="4">
        <v>50</v>
      </c>
      <c r="B77" s="4">
        <v>0</v>
      </c>
      <c r="C77" s="4">
        <v>0</v>
      </c>
      <c r="D77" s="4">
        <v>1</v>
      </c>
      <c r="E77" s="4">
        <v>227</v>
      </c>
      <c r="F77" s="4">
        <f>ROUND(Source!AX70,O77)</f>
        <v>0</v>
      </c>
      <c r="G77" s="4" t="s">
        <v>85</v>
      </c>
      <c r="H77" s="4" t="s">
        <v>86</v>
      </c>
      <c r="I77" s="4"/>
      <c r="J77" s="4"/>
      <c r="K77" s="4">
        <v>227</v>
      </c>
      <c r="L77" s="4">
        <v>6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06" x14ac:dyDescent="0.2">
      <c r="A78" s="4">
        <v>50</v>
      </c>
      <c r="B78" s="4">
        <v>0</v>
      </c>
      <c r="C78" s="4">
        <v>0</v>
      </c>
      <c r="D78" s="4">
        <v>1</v>
      </c>
      <c r="E78" s="4">
        <v>228</v>
      </c>
      <c r="F78" s="4">
        <f>ROUND(Source!AY70,O78)</f>
        <v>0</v>
      </c>
      <c r="G78" s="4" t="s">
        <v>87</v>
      </c>
      <c r="H78" s="4" t="s">
        <v>88</v>
      </c>
      <c r="I78" s="4"/>
      <c r="J78" s="4"/>
      <c r="K78" s="4">
        <v>228</v>
      </c>
      <c r="L78" s="4">
        <v>7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06" x14ac:dyDescent="0.2">
      <c r="A79" s="4">
        <v>50</v>
      </c>
      <c r="B79" s="4">
        <v>0</v>
      </c>
      <c r="C79" s="4">
        <v>0</v>
      </c>
      <c r="D79" s="4">
        <v>1</v>
      </c>
      <c r="E79" s="4">
        <v>216</v>
      </c>
      <c r="F79" s="4">
        <f>ROUND(Source!AP70,O79)</f>
        <v>0</v>
      </c>
      <c r="G79" s="4" t="s">
        <v>89</v>
      </c>
      <c r="H79" s="4" t="s">
        <v>90</v>
      </c>
      <c r="I79" s="4"/>
      <c r="J79" s="4"/>
      <c r="K79" s="4">
        <v>216</v>
      </c>
      <c r="L79" s="4">
        <v>8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06" x14ac:dyDescent="0.2">
      <c r="A80" s="4">
        <v>50</v>
      </c>
      <c r="B80" s="4">
        <v>0</v>
      </c>
      <c r="C80" s="4">
        <v>0</v>
      </c>
      <c r="D80" s="4">
        <v>1</v>
      </c>
      <c r="E80" s="4">
        <v>223</v>
      </c>
      <c r="F80" s="4">
        <f>ROUND(Source!AQ70,O80)</f>
        <v>0</v>
      </c>
      <c r="G80" s="4" t="s">
        <v>91</v>
      </c>
      <c r="H80" s="4" t="s">
        <v>92</v>
      </c>
      <c r="I80" s="4"/>
      <c r="J80" s="4"/>
      <c r="K80" s="4">
        <v>223</v>
      </c>
      <c r="L80" s="4">
        <v>9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229</v>
      </c>
      <c r="F81" s="4">
        <f>ROUND(Source!AZ70,O81)</f>
        <v>0</v>
      </c>
      <c r="G81" s="4" t="s">
        <v>93</v>
      </c>
      <c r="H81" s="4" t="s">
        <v>94</v>
      </c>
      <c r="I81" s="4"/>
      <c r="J81" s="4"/>
      <c r="K81" s="4">
        <v>229</v>
      </c>
      <c r="L81" s="4">
        <v>10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203</v>
      </c>
      <c r="F82" s="4">
        <f>ROUND(Source!Q70,O82)</f>
        <v>0</v>
      </c>
      <c r="G82" s="4" t="s">
        <v>95</v>
      </c>
      <c r="H82" s="4" t="s">
        <v>96</v>
      </c>
      <c r="I82" s="4"/>
      <c r="J82" s="4"/>
      <c r="K82" s="4">
        <v>203</v>
      </c>
      <c r="L82" s="4">
        <v>11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231</v>
      </c>
      <c r="F83" s="4">
        <f>ROUND(Source!BB70,O83)</f>
        <v>0</v>
      </c>
      <c r="G83" s="4" t="s">
        <v>97</v>
      </c>
      <c r="H83" s="4" t="s">
        <v>98</v>
      </c>
      <c r="I83" s="4"/>
      <c r="J83" s="4"/>
      <c r="K83" s="4">
        <v>231</v>
      </c>
      <c r="L83" s="4">
        <v>12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204</v>
      </c>
      <c r="F84" s="4">
        <f>ROUND(Source!R70,O84)</f>
        <v>0</v>
      </c>
      <c r="G84" s="4" t="s">
        <v>99</v>
      </c>
      <c r="H84" s="4" t="s">
        <v>100</v>
      </c>
      <c r="I84" s="4"/>
      <c r="J84" s="4"/>
      <c r="K84" s="4">
        <v>204</v>
      </c>
      <c r="L84" s="4">
        <v>13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205</v>
      </c>
      <c r="F85" s="4">
        <f>ROUND(Source!S70,O85)</f>
        <v>28970.82</v>
      </c>
      <c r="G85" s="4" t="s">
        <v>101</v>
      </c>
      <c r="H85" s="4" t="s">
        <v>102</v>
      </c>
      <c r="I85" s="4"/>
      <c r="J85" s="4"/>
      <c r="K85" s="4">
        <v>205</v>
      </c>
      <c r="L85" s="4">
        <v>14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49729.27</v>
      </c>
      <c r="X85" s="4">
        <v>1</v>
      </c>
      <c r="Y85" s="4">
        <v>49729.27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232</v>
      </c>
      <c r="F86" s="4">
        <f>ROUND(Source!BC70,O86)</f>
        <v>0</v>
      </c>
      <c r="G86" s="4" t="s">
        <v>103</v>
      </c>
      <c r="H86" s="4" t="s">
        <v>104</v>
      </c>
      <c r="I86" s="4"/>
      <c r="J86" s="4"/>
      <c r="K86" s="4">
        <v>232</v>
      </c>
      <c r="L86" s="4">
        <v>15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214</v>
      </c>
      <c r="F87" s="4">
        <f>ROUND(Source!AS70,O87)</f>
        <v>0</v>
      </c>
      <c r="G87" s="4" t="s">
        <v>105</v>
      </c>
      <c r="H87" s="4" t="s">
        <v>106</v>
      </c>
      <c r="I87" s="4"/>
      <c r="J87" s="4"/>
      <c r="K87" s="4">
        <v>214</v>
      </c>
      <c r="L87" s="4">
        <v>16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215</v>
      </c>
      <c r="F88" s="4">
        <f>ROUND(Source!AT70,O88)</f>
        <v>0</v>
      </c>
      <c r="G88" s="4" t="s">
        <v>107</v>
      </c>
      <c r="H88" s="4" t="s">
        <v>108</v>
      </c>
      <c r="I88" s="4"/>
      <c r="J88" s="4"/>
      <c r="K88" s="4">
        <v>215</v>
      </c>
      <c r="L88" s="4">
        <v>17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217</v>
      </c>
      <c r="F89" s="4">
        <f>ROUND(Source!AU70,O89)</f>
        <v>60838.720000000001</v>
      </c>
      <c r="G89" s="4" t="s">
        <v>109</v>
      </c>
      <c r="H89" s="4" t="s">
        <v>110</v>
      </c>
      <c r="I89" s="4"/>
      <c r="J89" s="4"/>
      <c r="K89" s="4">
        <v>217</v>
      </c>
      <c r="L89" s="4">
        <v>18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104431.46</v>
      </c>
      <c r="X89" s="4">
        <v>1</v>
      </c>
      <c r="Y89" s="4">
        <v>104431.46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230</v>
      </c>
      <c r="F90" s="4">
        <f>ROUND(Source!BA70,O90)</f>
        <v>0</v>
      </c>
      <c r="G90" s="4" t="s">
        <v>111</v>
      </c>
      <c r="H90" s="4" t="s">
        <v>112</v>
      </c>
      <c r="I90" s="4"/>
      <c r="J90" s="4"/>
      <c r="K90" s="4">
        <v>230</v>
      </c>
      <c r="L90" s="4">
        <v>19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206</v>
      </c>
      <c r="F91" s="4">
        <f>ROUND(Source!T70,O91)</f>
        <v>0</v>
      </c>
      <c r="G91" s="4" t="s">
        <v>113</v>
      </c>
      <c r="H91" s="4" t="s">
        <v>114</v>
      </c>
      <c r="I91" s="4"/>
      <c r="J91" s="4"/>
      <c r="K91" s="4">
        <v>206</v>
      </c>
      <c r="L91" s="4">
        <v>20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207</v>
      </c>
      <c r="F92" s="4">
        <f>ROUND(Source!U70,O92)</f>
        <v>46.0884</v>
      </c>
      <c r="G92" s="4" t="s">
        <v>115</v>
      </c>
      <c r="H92" s="4" t="s">
        <v>116</v>
      </c>
      <c r="I92" s="4"/>
      <c r="J92" s="4"/>
      <c r="K92" s="4">
        <v>207</v>
      </c>
      <c r="L92" s="4">
        <v>21</v>
      </c>
      <c r="M92" s="4">
        <v>3</v>
      </c>
      <c r="N92" s="4" t="s">
        <v>3</v>
      </c>
      <c r="O92" s="4">
        <v>7</v>
      </c>
      <c r="P92" s="4"/>
      <c r="Q92" s="4"/>
      <c r="R92" s="4"/>
      <c r="S92" s="4"/>
      <c r="T92" s="4"/>
      <c r="U92" s="4"/>
      <c r="V92" s="4"/>
      <c r="W92" s="4">
        <v>80.233599999999996</v>
      </c>
      <c r="X92" s="4">
        <v>1</v>
      </c>
      <c r="Y92" s="4">
        <v>80.233599999999996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208</v>
      </c>
      <c r="F93" s="4">
        <f>ROUND(Source!V70,O93)</f>
        <v>0</v>
      </c>
      <c r="G93" s="4" t="s">
        <v>117</v>
      </c>
      <c r="H93" s="4" t="s">
        <v>118</v>
      </c>
      <c r="I93" s="4"/>
      <c r="J93" s="4"/>
      <c r="K93" s="4">
        <v>208</v>
      </c>
      <c r="L93" s="4">
        <v>22</v>
      </c>
      <c r="M93" s="4">
        <v>3</v>
      </c>
      <c r="N93" s="4" t="s">
        <v>3</v>
      </c>
      <c r="O93" s="4">
        <v>7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209</v>
      </c>
      <c r="F94" s="4">
        <f>ROUND(Source!W70,O94)</f>
        <v>0</v>
      </c>
      <c r="G94" s="4" t="s">
        <v>119</v>
      </c>
      <c r="H94" s="4" t="s">
        <v>120</v>
      </c>
      <c r="I94" s="4"/>
      <c r="J94" s="4"/>
      <c r="K94" s="4">
        <v>209</v>
      </c>
      <c r="L94" s="4">
        <v>23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233</v>
      </c>
      <c r="F95" s="4">
        <f>ROUND(Source!BD70,O95)</f>
        <v>0</v>
      </c>
      <c r="G95" s="4" t="s">
        <v>121</v>
      </c>
      <c r="H95" s="4" t="s">
        <v>122</v>
      </c>
      <c r="I95" s="4"/>
      <c r="J95" s="4"/>
      <c r="K95" s="4">
        <v>233</v>
      </c>
      <c r="L95" s="4">
        <v>24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210</v>
      </c>
      <c r="F96" s="4">
        <f>ROUND(Source!X70,O96)</f>
        <v>21438.41</v>
      </c>
      <c r="G96" s="4" t="s">
        <v>123</v>
      </c>
      <c r="H96" s="4" t="s">
        <v>124</v>
      </c>
      <c r="I96" s="4"/>
      <c r="J96" s="4"/>
      <c r="K96" s="4">
        <v>210</v>
      </c>
      <c r="L96" s="4">
        <v>25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36799.67</v>
      </c>
      <c r="X96" s="4">
        <v>1</v>
      </c>
      <c r="Y96" s="4">
        <v>36799.67</v>
      </c>
      <c r="Z96" s="4"/>
      <c r="AA96" s="4"/>
      <c r="AB96" s="4"/>
    </row>
    <row r="97" spans="1:206" x14ac:dyDescent="0.2">
      <c r="A97" s="4">
        <v>50</v>
      </c>
      <c r="B97" s="4">
        <v>0</v>
      </c>
      <c r="C97" s="4">
        <v>0</v>
      </c>
      <c r="D97" s="4">
        <v>1</v>
      </c>
      <c r="E97" s="4">
        <v>211</v>
      </c>
      <c r="F97" s="4">
        <f>ROUND(Source!Y70,O97)</f>
        <v>10429.49</v>
      </c>
      <c r="G97" s="4" t="s">
        <v>125</v>
      </c>
      <c r="H97" s="4" t="s">
        <v>126</v>
      </c>
      <c r="I97" s="4"/>
      <c r="J97" s="4"/>
      <c r="K97" s="4">
        <v>211</v>
      </c>
      <c r="L97" s="4">
        <v>26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17902.52</v>
      </c>
      <c r="X97" s="4">
        <v>1</v>
      </c>
      <c r="Y97" s="4">
        <v>17902.52</v>
      </c>
      <c r="Z97" s="4"/>
      <c r="AA97" s="4"/>
      <c r="AB97" s="4"/>
    </row>
    <row r="98" spans="1:206" x14ac:dyDescent="0.2">
      <c r="A98" s="4">
        <v>50</v>
      </c>
      <c r="B98" s="4">
        <v>0</v>
      </c>
      <c r="C98" s="4">
        <v>0</v>
      </c>
      <c r="D98" s="4">
        <v>1</v>
      </c>
      <c r="E98" s="4">
        <v>224</v>
      </c>
      <c r="F98" s="4">
        <f>ROUND(Source!AR70,O98)</f>
        <v>60838.720000000001</v>
      </c>
      <c r="G98" s="4" t="s">
        <v>127</v>
      </c>
      <c r="H98" s="4" t="s">
        <v>128</v>
      </c>
      <c r="I98" s="4"/>
      <c r="J98" s="4"/>
      <c r="K98" s="4">
        <v>224</v>
      </c>
      <c r="L98" s="4">
        <v>27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104431.46</v>
      </c>
      <c r="X98" s="4">
        <v>1</v>
      </c>
      <c r="Y98" s="4">
        <v>104431.46</v>
      </c>
      <c r="Z98" s="4"/>
      <c r="AA98" s="4"/>
      <c r="AB98" s="4"/>
    </row>
    <row r="100" spans="1:206" x14ac:dyDescent="0.2">
      <c r="A100" s="2">
        <v>51</v>
      </c>
      <c r="B100" s="2">
        <f>B12</f>
        <v>159</v>
      </c>
      <c r="C100" s="2">
        <f>A12</f>
        <v>1</v>
      </c>
      <c r="D100" s="2">
        <f>ROW(A12)</f>
        <v>12</v>
      </c>
      <c r="E100" s="2"/>
      <c r="F100" s="2" t="str">
        <f>IF(F12&lt;&gt;"",F12,"")</f>
        <v>09-01-01</v>
      </c>
      <c r="G100" s="2" t="str">
        <f>IF(G12&lt;&gt;"",G12,"")</f>
        <v>06. Пусконаладочные работы КТП-1х250кВА</v>
      </c>
      <c r="H100" s="2">
        <v>0</v>
      </c>
      <c r="I100" s="2"/>
      <c r="J100" s="2"/>
      <c r="K100" s="2"/>
      <c r="L100" s="2"/>
      <c r="M100" s="2"/>
      <c r="N100" s="2"/>
      <c r="O100" s="2">
        <f t="shared" ref="O100:T100" si="49">ROUND(O70,2)</f>
        <v>28970.82</v>
      </c>
      <c r="P100" s="2">
        <f t="shared" si="49"/>
        <v>0</v>
      </c>
      <c r="Q100" s="2">
        <f t="shared" si="49"/>
        <v>0</v>
      </c>
      <c r="R100" s="2">
        <f t="shared" si="49"/>
        <v>0</v>
      </c>
      <c r="S100" s="2">
        <f t="shared" si="49"/>
        <v>28970.82</v>
      </c>
      <c r="T100" s="2">
        <f t="shared" si="49"/>
        <v>0</v>
      </c>
      <c r="U100" s="2">
        <f>U70</f>
        <v>46.0884</v>
      </c>
      <c r="V100" s="2">
        <f>V70</f>
        <v>0</v>
      </c>
      <c r="W100" s="2">
        <f>ROUND(W70,2)</f>
        <v>0</v>
      </c>
      <c r="X100" s="2">
        <f>ROUND(X70,2)</f>
        <v>21438.41</v>
      </c>
      <c r="Y100" s="2">
        <f>ROUND(Y70,2)</f>
        <v>10429.49</v>
      </c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>
        <f t="shared" ref="AO100:BD100" si="50">ROUND(AO70,2)</f>
        <v>0</v>
      </c>
      <c r="AP100" s="2">
        <f t="shared" si="50"/>
        <v>0</v>
      </c>
      <c r="AQ100" s="2">
        <f t="shared" si="50"/>
        <v>0</v>
      </c>
      <c r="AR100" s="2">
        <f t="shared" si="50"/>
        <v>60838.720000000001</v>
      </c>
      <c r="AS100" s="2">
        <f t="shared" si="50"/>
        <v>0</v>
      </c>
      <c r="AT100" s="2">
        <f t="shared" si="50"/>
        <v>0</v>
      </c>
      <c r="AU100" s="2">
        <f t="shared" si="50"/>
        <v>60838.720000000001</v>
      </c>
      <c r="AV100" s="2">
        <f t="shared" si="50"/>
        <v>0</v>
      </c>
      <c r="AW100" s="2">
        <f t="shared" si="50"/>
        <v>0</v>
      </c>
      <c r="AX100" s="2">
        <f t="shared" si="50"/>
        <v>0</v>
      </c>
      <c r="AY100" s="2">
        <f t="shared" si="50"/>
        <v>0</v>
      </c>
      <c r="AZ100" s="2">
        <f t="shared" si="50"/>
        <v>0</v>
      </c>
      <c r="BA100" s="2">
        <f t="shared" si="50"/>
        <v>0</v>
      </c>
      <c r="BB100" s="2">
        <f t="shared" si="50"/>
        <v>0</v>
      </c>
      <c r="BC100" s="2">
        <f t="shared" si="50"/>
        <v>0</v>
      </c>
      <c r="BD100" s="2">
        <f t="shared" si="50"/>
        <v>0</v>
      </c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>
        <v>0</v>
      </c>
    </row>
    <row r="102" spans="1:206" x14ac:dyDescent="0.2">
      <c r="A102" s="4">
        <v>50</v>
      </c>
      <c r="B102" s="4">
        <v>0</v>
      </c>
      <c r="C102" s="4">
        <v>0</v>
      </c>
      <c r="D102" s="4">
        <v>1</v>
      </c>
      <c r="E102" s="4">
        <v>201</v>
      </c>
      <c r="F102" s="4">
        <f>ROUND(Source!O100,O102)</f>
        <v>28970.82</v>
      </c>
      <c r="G102" s="4" t="s">
        <v>75</v>
      </c>
      <c r="H102" s="4" t="s">
        <v>76</v>
      </c>
      <c r="I102" s="4"/>
      <c r="J102" s="4"/>
      <c r="K102" s="4">
        <v>201</v>
      </c>
      <c r="L102" s="4">
        <v>1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49729.27</v>
      </c>
      <c r="X102" s="4">
        <v>1</v>
      </c>
      <c r="Y102" s="4">
        <v>49729.27</v>
      </c>
      <c r="Z102" s="4"/>
      <c r="AA102" s="4"/>
      <c r="AB102" s="4"/>
    </row>
    <row r="103" spans="1:206" x14ac:dyDescent="0.2">
      <c r="A103" s="4">
        <v>50</v>
      </c>
      <c r="B103" s="4">
        <v>0</v>
      </c>
      <c r="C103" s="4">
        <v>0</v>
      </c>
      <c r="D103" s="4">
        <v>1</v>
      </c>
      <c r="E103" s="4">
        <v>202</v>
      </c>
      <c r="F103" s="4">
        <f>ROUND(Source!P100,O103)</f>
        <v>0</v>
      </c>
      <c r="G103" s="4" t="s">
        <v>77</v>
      </c>
      <c r="H103" s="4" t="s">
        <v>78</v>
      </c>
      <c r="I103" s="4"/>
      <c r="J103" s="4"/>
      <c r="K103" s="4">
        <v>202</v>
      </c>
      <c r="L103" s="4">
        <v>2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06" x14ac:dyDescent="0.2">
      <c r="A104" s="4">
        <v>50</v>
      </c>
      <c r="B104" s="4">
        <v>0</v>
      </c>
      <c r="C104" s="4">
        <v>0</v>
      </c>
      <c r="D104" s="4">
        <v>1</v>
      </c>
      <c r="E104" s="4">
        <v>222</v>
      </c>
      <c r="F104" s="4">
        <f>ROUND(Source!AO100,O104)</f>
        <v>0</v>
      </c>
      <c r="G104" s="4" t="s">
        <v>79</v>
      </c>
      <c r="H104" s="4" t="s">
        <v>80</v>
      </c>
      <c r="I104" s="4"/>
      <c r="J104" s="4"/>
      <c r="K104" s="4">
        <v>222</v>
      </c>
      <c r="L104" s="4">
        <v>3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06" x14ac:dyDescent="0.2">
      <c r="A105" s="4">
        <v>50</v>
      </c>
      <c r="B105" s="4">
        <v>0</v>
      </c>
      <c r="C105" s="4">
        <v>0</v>
      </c>
      <c r="D105" s="4">
        <v>1</v>
      </c>
      <c r="E105" s="4">
        <v>225</v>
      </c>
      <c r="F105" s="4">
        <f>ROUND(Source!AV100,O105)</f>
        <v>0</v>
      </c>
      <c r="G105" s="4" t="s">
        <v>81</v>
      </c>
      <c r="H105" s="4" t="s">
        <v>82</v>
      </c>
      <c r="I105" s="4"/>
      <c r="J105" s="4"/>
      <c r="K105" s="4">
        <v>225</v>
      </c>
      <c r="L105" s="4">
        <v>4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06" x14ac:dyDescent="0.2">
      <c r="A106" s="4">
        <v>50</v>
      </c>
      <c r="B106" s="4">
        <v>0</v>
      </c>
      <c r="C106" s="4">
        <v>0</v>
      </c>
      <c r="D106" s="4">
        <v>1</v>
      </c>
      <c r="E106" s="4">
        <v>226</v>
      </c>
      <c r="F106" s="4">
        <f>ROUND(Source!AW100,O106)</f>
        <v>0</v>
      </c>
      <c r="G106" s="4" t="s">
        <v>83</v>
      </c>
      <c r="H106" s="4" t="s">
        <v>84</v>
      </c>
      <c r="I106" s="4"/>
      <c r="J106" s="4"/>
      <c r="K106" s="4">
        <v>226</v>
      </c>
      <c r="L106" s="4">
        <v>5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06" x14ac:dyDescent="0.2">
      <c r="A107" s="4">
        <v>50</v>
      </c>
      <c r="B107" s="4">
        <v>0</v>
      </c>
      <c r="C107" s="4">
        <v>0</v>
      </c>
      <c r="D107" s="4">
        <v>1</v>
      </c>
      <c r="E107" s="4">
        <v>227</v>
      </c>
      <c r="F107" s="4">
        <f>ROUND(Source!AX100,O107)</f>
        <v>0</v>
      </c>
      <c r="G107" s="4" t="s">
        <v>85</v>
      </c>
      <c r="H107" s="4" t="s">
        <v>86</v>
      </c>
      <c r="I107" s="4"/>
      <c r="J107" s="4"/>
      <c r="K107" s="4">
        <v>227</v>
      </c>
      <c r="L107" s="4">
        <v>6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06" x14ac:dyDescent="0.2">
      <c r="A108" s="4">
        <v>50</v>
      </c>
      <c r="B108" s="4">
        <v>0</v>
      </c>
      <c r="C108" s="4">
        <v>0</v>
      </c>
      <c r="D108" s="4">
        <v>1</v>
      </c>
      <c r="E108" s="4">
        <v>228</v>
      </c>
      <c r="F108" s="4">
        <f>ROUND(Source!AY100,O108)</f>
        <v>0</v>
      </c>
      <c r="G108" s="4" t="s">
        <v>87</v>
      </c>
      <c r="H108" s="4" t="s">
        <v>88</v>
      </c>
      <c r="I108" s="4"/>
      <c r="J108" s="4"/>
      <c r="K108" s="4">
        <v>228</v>
      </c>
      <c r="L108" s="4">
        <v>7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06" x14ac:dyDescent="0.2">
      <c r="A109" s="4">
        <v>50</v>
      </c>
      <c r="B109" s="4">
        <v>0</v>
      </c>
      <c r="C109" s="4">
        <v>0</v>
      </c>
      <c r="D109" s="4">
        <v>1</v>
      </c>
      <c r="E109" s="4">
        <v>216</v>
      </c>
      <c r="F109" s="4">
        <f>ROUND(Source!AP100,O109)</f>
        <v>0</v>
      </c>
      <c r="G109" s="4" t="s">
        <v>89</v>
      </c>
      <c r="H109" s="4" t="s">
        <v>90</v>
      </c>
      <c r="I109" s="4"/>
      <c r="J109" s="4"/>
      <c r="K109" s="4">
        <v>216</v>
      </c>
      <c r="L109" s="4">
        <v>8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06" x14ac:dyDescent="0.2">
      <c r="A110" s="4">
        <v>50</v>
      </c>
      <c r="B110" s="4">
        <v>0</v>
      </c>
      <c r="C110" s="4">
        <v>0</v>
      </c>
      <c r="D110" s="4">
        <v>1</v>
      </c>
      <c r="E110" s="4">
        <v>223</v>
      </c>
      <c r="F110" s="4">
        <f>ROUND(Source!AQ100,O110)</f>
        <v>0</v>
      </c>
      <c r="G110" s="4" t="s">
        <v>91</v>
      </c>
      <c r="H110" s="4" t="s">
        <v>92</v>
      </c>
      <c r="I110" s="4"/>
      <c r="J110" s="4"/>
      <c r="K110" s="4">
        <v>223</v>
      </c>
      <c r="L110" s="4">
        <v>9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06" x14ac:dyDescent="0.2">
      <c r="A111" s="4">
        <v>50</v>
      </c>
      <c r="B111" s="4">
        <v>0</v>
      </c>
      <c r="C111" s="4">
        <v>0</v>
      </c>
      <c r="D111" s="4">
        <v>1</v>
      </c>
      <c r="E111" s="4">
        <v>229</v>
      </c>
      <c r="F111" s="4">
        <f>ROUND(Source!AZ100,O111)</f>
        <v>0</v>
      </c>
      <c r="G111" s="4" t="s">
        <v>93</v>
      </c>
      <c r="H111" s="4" t="s">
        <v>94</v>
      </c>
      <c r="I111" s="4"/>
      <c r="J111" s="4"/>
      <c r="K111" s="4">
        <v>229</v>
      </c>
      <c r="L111" s="4">
        <v>10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06" x14ac:dyDescent="0.2">
      <c r="A112" s="4">
        <v>50</v>
      </c>
      <c r="B112" s="4">
        <v>0</v>
      </c>
      <c r="C112" s="4">
        <v>0</v>
      </c>
      <c r="D112" s="4">
        <v>1</v>
      </c>
      <c r="E112" s="4">
        <v>203</v>
      </c>
      <c r="F112" s="4">
        <f>ROUND(Source!Q100,O112)</f>
        <v>0</v>
      </c>
      <c r="G112" s="4" t="s">
        <v>95</v>
      </c>
      <c r="H112" s="4" t="s">
        <v>96</v>
      </c>
      <c r="I112" s="4"/>
      <c r="J112" s="4"/>
      <c r="K112" s="4">
        <v>203</v>
      </c>
      <c r="L112" s="4">
        <v>11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231</v>
      </c>
      <c r="F113" s="4">
        <f>ROUND(Source!BB100,O113)</f>
        <v>0</v>
      </c>
      <c r="G113" s="4" t="s">
        <v>97</v>
      </c>
      <c r="H113" s="4" t="s">
        <v>98</v>
      </c>
      <c r="I113" s="4"/>
      <c r="J113" s="4"/>
      <c r="K113" s="4">
        <v>231</v>
      </c>
      <c r="L113" s="4">
        <v>12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204</v>
      </c>
      <c r="F114" s="4">
        <f>ROUND(Source!R100,O114)</f>
        <v>0</v>
      </c>
      <c r="G114" s="4" t="s">
        <v>99</v>
      </c>
      <c r="H114" s="4" t="s">
        <v>100</v>
      </c>
      <c r="I114" s="4"/>
      <c r="J114" s="4"/>
      <c r="K114" s="4">
        <v>204</v>
      </c>
      <c r="L114" s="4">
        <v>13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205</v>
      </c>
      <c r="F115" s="4">
        <f>ROUND(Source!S100,O115)</f>
        <v>28970.82</v>
      </c>
      <c r="G115" s="4" t="s">
        <v>101</v>
      </c>
      <c r="H115" s="4" t="s">
        <v>102</v>
      </c>
      <c r="I115" s="4"/>
      <c r="J115" s="4"/>
      <c r="K115" s="4">
        <v>205</v>
      </c>
      <c r="L115" s="4">
        <v>14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49729.27</v>
      </c>
      <c r="X115" s="4">
        <v>1</v>
      </c>
      <c r="Y115" s="4">
        <v>49729.27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232</v>
      </c>
      <c r="F116" s="4">
        <f>ROUND(Source!BC100,O116)</f>
        <v>0</v>
      </c>
      <c r="G116" s="4" t="s">
        <v>103</v>
      </c>
      <c r="H116" s="4" t="s">
        <v>104</v>
      </c>
      <c r="I116" s="4"/>
      <c r="J116" s="4"/>
      <c r="K116" s="4">
        <v>232</v>
      </c>
      <c r="L116" s="4">
        <v>15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214</v>
      </c>
      <c r="F117" s="4">
        <f>ROUND(Source!AS100,O117)</f>
        <v>0</v>
      </c>
      <c r="G117" s="4" t="s">
        <v>105</v>
      </c>
      <c r="H117" s="4" t="s">
        <v>106</v>
      </c>
      <c r="I117" s="4"/>
      <c r="J117" s="4"/>
      <c r="K117" s="4">
        <v>214</v>
      </c>
      <c r="L117" s="4">
        <v>16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215</v>
      </c>
      <c r="F118" s="4">
        <f>ROUND(Source!AT100,O118)</f>
        <v>0</v>
      </c>
      <c r="G118" s="4" t="s">
        <v>107</v>
      </c>
      <c r="H118" s="4" t="s">
        <v>108</v>
      </c>
      <c r="I118" s="4"/>
      <c r="J118" s="4"/>
      <c r="K118" s="4">
        <v>215</v>
      </c>
      <c r="L118" s="4">
        <v>17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217</v>
      </c>
      <c r="F119" s="4">
        <f>ROUND(Source!AU100,O119)</f>
        <v>60838.720000000001</v>
      </c>
      <c r="G119" s="4" t="s">
        <v>109</v>
      </c>
      <c r="H119" s="4" t="s">
        <v>110</v>
      </c>
      <c r="I119" s="4"/>
      <c r="J119" s="4"/>
      <c r="K119" s="4">
        <v>217</v>
      </c>
      <c r="L119" s="4">
        <v>18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104431.46</v>
      </c>
      <c r="X119" s="4">
        <v>1</v>
      </c>
      <c r="Y119" s="4">
        <v>104431.46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230</v>
      </c>
      <c r="F120" s="4">
        <f>ROUND(Source!BA100,O120)</f>
        <v>0</v>
      </c>
      <c r="G120" s="4" t="s">
        <v>111</v>
      </c>
      <c r="H120" s="4" t="s">
        <v>112</v>
      </c>
      <c r="I120" s="4"/>
      <c r="J120" s="4"/>
      <c r="K120" s="4">
        <v>230</v>
      </c>
      <c r="L120" s="4">
        <v>19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206</v>
      </c>
      <c r="F121" s="4">
        <f>ROUND(Source!T100,O121)</f>
        <v>0</v>
      </c>
      <c r="G121" s="4" t="s">
        <v>113</v>
      </c>
      <c r="H121" s="4" t="s">
        <v>114</v>
      </c>
      <c r="I121" s="4"/>
      <c r="J121" s="4"/>
      <c r="K121" s="4">
        <v>206</v>
      </c>
      <c r="L121" s="4">
        <v>20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207</v>
      </c>
      <c r="F122" s="4">
        <f>ROUND(Source!U100,O122)</f>
        <v>46.0884</v>
      </c>
      <c r="G122" s="4" t="s">
        <v>115</v>
      </c>
      <c r="H122" s="4" t="s">
        <v>116</v>
      </c>
      <c r="I122" s="4"/>
      <c r="J122" s="4"/>
      <c r="K122" s="4">
        <v>207</v>
      </c>
      <c r="L122" s="4">
        <v>21</v>
      </c>
      <c r="M122" s="4">
        <v>3</v>
      </c>
      <c r="N122" s="4" t="s">
        <v>3</v>
      </c>
      <c r="O122" s="4">
        <v>7</v>
      </c>
      <c r="P122" s="4"/>
      <c r="Q122" s="4"/>
      <c r="R122" s="4"/>
      <c r="S122" s="4"/>
      <c r="T122" s="4"/>
      <c r="U122" s="4"/>
      <c r="V122" s="4"/>
      <c r="W122" s="4">
        <v>80.233599999999996</v>
      </c>
      <c r="X122" s="4">
        <v>1</v>
      </c>
      <c r="Y122" s="4">
        <v>80.233599999999996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208</v>
      </c>
      <c r="F123" s="4">
        <f>ROUND(Source!V100,O123)</f>
        <v>0</v>
      </c>
      <c r="G123" s="4" t="s">
        <v>117</v>
      </c>
      <c r="H123" s="4" t="s">
        <v>118</v>
      </c>
      <c r="I123" s="4"/>
      <c r="J123" s="4"/>
      <c r="K123" s="4">
        <v>208</v>
      </c>
      <c r="L123" s="4">
        <v>22</v>
      </c>
      <c r="M123" s="4">
        <v>3</v>
      </c>
      <c r="N123" s="4" t="s">
        <v>3</v>
      </c>
      <c r="O123" s="4">
        <v>7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209</v>
      </c>
      <c r="F124" s="4">
        <f>ROUND(Source!W100,O124)</f>
        <v>0</v>
      </c>
      <c r="G124" s="4" t="s">
        <v>119</v>
      </c>
      <c r="H124" s="4" t="s">
        <v>120</v>
      </c>
      <c r="I124" s="4"/>
      <c r="J124" s="4"/>
      <c r="K124" s="4">
        <v>209</v>
      </c>
      <c r="L124" s="4">
        <v>23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233</v>
      </c>
      <c r="F125" s="4">
        <f>ROUND(Source!BD100,O125)</f>
        <v>0</v>
      </c>
      <c r="G125" s="4" t="s">
        <v>121</v>
      </c>
      <c r="H125" s="4" t="s">
        <v>122</v>
      </c>
      <c r="I125" s="4"/>
      <c r="J125" s="4"/>
      <c r="K125" s="4">
        <v>233</v>
      </c>
      <c r="L125" s="4">
        <v>24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210</v>
      </c>
      <c r="F126" s="4">
        <f>ROUND(Source!X100,O126)</f>
        <v>21438.41</v>
      </c>
      <c r="G126" s="4" t="s">
        <v>123</v>
      </c>
      <c r="H126" s="4" t="s">
        <v>124</v>
      </c>
      <c r="I126" s="4"/>
      <c r="J126" s="4"/>
      <c r="K126" s="4">
        <v>210</v>
      </c>
      <c r="L126" s="4">
        <v>25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36799.67</v>
      </c>
      <c r="X126" s="4">
        <v>1</v>
      </c>
      <c r="Y126" s="4">
        <v>36799.67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211</v>
      </c>
      <c r="F127" s="4">
        <f>ROUND(Source!Y100,O127)</f>
        <v>10429.49</v>
      </c>
      <c r="G127" s="4" t="s">
        <v>125</v>
      </c>
      <c r="H127" s="4" t="s">
        <v>126</v>
      </c>
      <c r="I127" s="4"/>
      <c r="J127" s="4"/>
      <c r="K127" s="4">
        <v>211</v>
      </c>
      <c r="L127" s="4">
        <v>26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17902.52</v>
      </c>
      <c r="X127" s="4">
        <v>1</v>
      </c>
      <c r="Y127" s="4">
        <v>17902.52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224</v>
      </c>
      <c r="F128" s="4">
        <f>ROUND(Source!AR100,O128)</f>
        <v>60838.720000000001</v>
      </c>
      <c r="G128" s="4" t="s">
        <v>127</v>
      </c>
      <c r="H128" s="4" t="s">
        <v>128</v>
      </c>
      <c r="I128" s="4"/>
      <c r="J128" s="4"/>
      <c r="K128" s="4">
        <v>224</v>
      </c>
      <c r="L128" s="4">
        <v>27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104431.46</v>
      </c>
      <c r="X128" s="4">
        <v>1</v>
      </c>
      <c r="Y128" s="4">
        <v>104431.46</v>
      </c>
      <c r="Z128" s="4"/>
      <c r="AA128" s="4"/>
      <c r="AB128" s="4"/>
    </row>
    <row r="130" spans="1:16" x14ac:dyDescent="0.2">
      <c r="A130">
        <v>71</v>
      </c>
      <c r="B130">
        <v>1</v>
      </c>
      <c r="D130">
        <v>200001</v>
      </c>
      <c r="E130">
        <v>48718915</v>
      </c>
      <c r="F130" t="s">
        <v>129</v>
      </c>
      <c r="G130" t="s">
        <v>130</v>
      </c>
      <c r="H130">
        <v>80</v>
      </c>
      <c r="I130">
        <v>20</v>
      </c>
    </row>
    <row r="133" spans="1:16" x14ac:dyDescent="0.2">
      <c r="A133">
        <v>70</v>
      </c>
      <c r="B133">
        <v>1</v>
      </c>
      <c r="D133">
        <v>1</v>
      </c>
      <c r="E133" t="s">
        <v>131</v>
      </c>
      <c r="F133" t="s">
        <v>132</v>
      </c>
      <c r="G133">
        <v>1</v>
      </c>
      <c r="H133">
        <v>0</v>
      </c>
      <c r="I133" t="s">
        <v>3</v>
      </c>
      <c r="J133">
        <v>1</v>
      </c>
      <c r="K133">
        <v>0</v>
      </c>
      <c r="L133" t="s">
        <v>3</v>
      </c>
      <c r="M133" t="s">
        <v>3</v>
      </c>
      <c r="N133">
        <v>0</v>
      </c>
      <c r="P133" t="s">
        <v>133</v>
      </c>
    </row>
    <row r="134" spans="1:16" x14ac:dyDescent="0.2">
      <c r="A134">
        <v>70</v>
      </c>
      <c r="B134">
        <v>1</v>
      </c>
      <c r="D134">
        <v>2</v>
      </c>
      <c r="E134" t="s">
        <v>134</v>
      </c>
      <c r="F134" t="s">
        <v>135</v>
      </c>
      <c r="G134">
        <v>0</v>
      </c>
      <c r="H134">
        <v>0</v>
      </c>
      <c r="I134" t="s">
        <v>3</v>
      </c>
      <c r="J134">
        <v>1</v>
      </c>
      <c r="K134">
        <v>0</v>
      </c>
      <c r="L134" t="s">
        <v>3</v>
      </c>
      <c r="M134" t="s">
        <v>3</v>
      </c>
      <c r="N134">
        <v>0</v>
      </c>
      <c r="P134" t="s">
        <v>136</v>
      </c>
    </row>
    <row r="135" spans="1:16" x14ac:dyDescent="0.2">
      <c r="A135">
        <v>70</v>
      </c>
      <c r="B135">
        <v>1</v>
      </c>
      <c r="D135">
        <v>3</v>
      </c>
      <c r="E135" t="s">
        <v>137</v>
      </c>
      <c r="F135" t="s">
        <v>138</v>
      </c>
      <c r="G135">
        <v>0</v>
      </c>
      <c r="H135">
        <v>0</v>
      </c>
      <c r="I135" t="s">
        <v>3</v>
      </c>
      <c r="J135">
        <v>1</v>
      </c>
      <c r="K135">
        <v>0</v>
      </c>
      <c r="L135" t="s">
        <v>3</v>
      </c>
      <c r="M135" t="s">
        <v>3</v>
      </c>
      <c r="N135">
        <v>0</v>
      </c>
      <c r="P135" t="s">
        <v>139</v>
      </c>
    </row>
    <row r="136" spans="1:16" x14ac:dyDescent="0.2">
      <c r="A136">
        <v>70</v>
      </c>
      <c r="B136">
        <v>1</v>
      </c>
      <c r="D136">
        <v>4</v>
      </c>
      <c r="E136" t="s">
        <v>140</v>
      </c>
      <c r="F136" t="s">
        <v>141</v>
      </c>
      <c r="G136">
        <v>1</v>
      </c>
      <c r="H136">
        <v>0</v>
      </c>
      <c r="I136" t="s">
        <v>3</v>
      </c>
      <c r="J136">
        <v>2</v>
      </c>
      <c r="K136">
        <v>0</v>
      </c>
      <c r="L136" t="s">
        <v>3</v>
      </c>
      <c r="M136" t="s">
        <v>3</v>
      </c>
      <c r="N136">
        <v>0</v>
      </c>
      <c r="P136" t="s">
        <v>3</v>
      </c>
    </row>
    <row r="137" spans="1:16" x14ac:dyDescent="0.2">
      <c r="A137">
        <v>70</v>
      </c>
      <c r="B137">
        <v>1</v>
      </c>
      <c r="D137">
        <v>5</v>
      </c>
      <c r="E137" t="s">
        <v>142</v>
      </c>
      <c r="F137" t="s">
        <v>143</v>
      </c>
      <c r="G137">
        <v>0</v>
      </c>
      <c r="H137">
        <v>0</v>
      </c>
      <c r="I137" t="s">
        <v>3</v>
      </c>
      <c r="J137">
        <v>2</v>
      </c>
      <c r="K137">
        <v>0</v>
      </c>
      <c r="L137" t="s">
        <v>3</v>
      </c>
      <c r="M137" t="s">
        <v>3</v>
      </c>
      <c r="N137">
        <v>0</v>
      </c>
      <c r="P137" t="s">
        <v>3</v>
      </c>
    </row>
    <row r="138" spans="1:16" x14ac:dyDescent="0.2">
      <c r="A138">
        <v>70</v>
      </c>
      <c r="B138">
        <v>1</v>
      </c>
      <c r="D138">
        <v>6</v>
      </c>
      <c r="E138" t="s">
        <v>144</v>
      </c>
      <c r="F138" t="s">
        <v>145</v>
      </c>
      <c r="G138">
        <v>0</v>
      </c>
      <c r="H138">
        <v>0</v>
      </c>
      <c r="I138" t="s">
        <v>3</v>
      </c>
      <c r="J138">
        <v>2</v>
      </c>
      <c r="K138">
        <v>0</v>
      </c>
      <c r="L138" t="s">
        <v>3</v>
      </c>
      <c r="M138" t="s">
        <v>3</v>
      </c>
      <c r="N138">
        <v>0</v>
      </c>
      <c r="P138" t="s">
        <v>3</v>
      </c>
    </row>
    <row r="139" spans="1:16" x14ac:dyDescent="0.2">
      <c r="A139">
        <v>70</v>
      </c>
      <c r="B139">
        <v>1</v>
      </c>
      <c r="D139">
        <v>7</v>
      </c>
      <c r="E139" t="s">
        <v>146</v>
      </c>
      <c r="F139" t="s">
        <v>147</v>
      </c>
      <c r="G139">
        <v>0</v>
      </c>
      <c r="H139">
        <v>0</v>
      </c>
      <c r="I139" t="s">
        <v>148</v>
      </c>
      <c r="J139">
        <v>0</v>
      </c>
      <c r="K139">
        <v>0</v>
      </c>
      <c r="L139" t="s">
        <v>3</v>
      </c>
      <c r="M139" t="s">
        <v>3</v>
      </c>
      <c r="N139">
        <v>0</v>
      </c>
      <c r="P139" t="s">
        <v>149</v>
      </c>
    </row>
    <row r="140" spans="1:16" x14ac:dyDescent="0.2">
      <c r="A140">
        <v>70</v>
      </c>
      <c r="B140">
        <v>1</v>
      </c>
      <c r="D140">
        <v>8</v>
      </c>
      <c r="E140" t="s">
        <v>150</v>
      </c>
      <c r="F140" t="s">
        <v>151</v>
      </c>
      <c r="G140">
        <v>1</v>
      </c>
      <c r="H140">
        <v>0</v>
      </c>
      <c r="I140" t="s">
        <v>3</v>
      </c>
      <c r="J140">
        <v>5</v>
      </c>
      <c r="K140">
        <v>0</v>
      </c>
      <c r="L140" t="s">
        <v>3</v>
      </c>
      <c r="M140" t="s">
        <v>3</v>
      </c>
      <c r="N140">
        <v>0</v>
      </c>
      <c r="P140" t="s">
        <v>3</v>
      </c>
    </row>
    <row r="141" spans="1:16" x14ac:dyDescent="0.2">
      <c r="A141">
        <v>70</v>
      </c>
      <c r="B141">
        <v>1</v>
      </c>
      <c r="D141">
        <v>9</v>
      </c>
      <c r="E141" t="s">
        <v>152</v>
      </c>
      <c r="F141" t="s">
        <v>153</v>
      </c>
      <c r="G141">
        <v>0</v>
      </c>
      <c r="H141">
        <v>0</v>
      </c>
      <c r="I141" t="s">
        <v>3</v>
      </c>
      <c r="J141">
        <v>5</v>
      </c>
      <c r="K141">
        <v>0</v>
      </c>
      <c r="L141" t="s">
        <v>3</v>
      </c>
      <c r="M141" t="s">
        <v>3</v>
      </c>
      <c r="N141">
        <v>0</v>
      </c>
      <c r="P141" t="s">
        <v>154</v>
      </c>
    </row>
    <row r="142" spans="1:16" x14ac:dyDescent="0.2">
      <c r="A142">
        <v>70</v>
      </c>
      <c r="B142">
        <v>1</v>
      </c>
      <c r="D142">
        <v>10</v>
      </c>
      <c r="E142" t="s">
        <v>155</v>
      </c>
      <c r="F142" t="s">
        <v>156</v>
      </c>
      <c r="G142">
        <v>0</v>
      </c>
      <c r="H142">
        <v>0</v>
      </c>
      <c r="I142" t="s">
        <v>157</v>
      </c>
      <c r="J142">
        <v>5</v>
      </c>
      <c r="K142">
        <v>0</v>
      </c>
      <c r="L142" t="s">
        <v>3</v>
      </c>
      <c r="M142" t="s">
        <v>3</v>
      </c>
      <c r="N142">
        <v>0</v>
      </c>
      <c r="P142" t="s">
        <v>158</v>
      </c>
    </row>
    <row r="143" spans="1:16" x14ac:dyDescent="0.2">
      <c r="A143">
        <v>70</v>
      </c>
      <c r="B143">
        <v>1</v>
      </c>
      <c r="D143">
        <v>11</v>
      </c>
      <c r="E143" t="s">
        <v>159</v>
      </c>
      <c r="F143" t="s">
        <v>160</v>
      </c>
      <c r="G143">
        <v>0</v>
      </c>
      <c r="H143">
        <v>0</v>
      </c>
      <c r="I143" t="s">
        <v>161</v>
      </c>
      <c r="J143">
        <v>0</v>
      </c>
      <c r="K143">
        <v>0</v>
      </c>
      <c r="L143" t="s">
        <v>3</v>
      </c>
      <c r="M143" t="s">
        <v>3</v>
      </c>
      <c r="N143">
        <v>0</v>
      </c>
      <c r="P143" t="s">
        <v>162</v>
      </c>
    </row>
    <row r="144" spans="1:16" x14ac:dyDescent="0.2">
      <c r="A144">
        <v>70</v>
      </c>
      <c r="B144">
        <v>1</v>
      </c>
      <c r="D144">
        <v>12</v>
      </c>
      <c r="E144" t="s">
        <v>163</v>
      </c>
      <c r="F144" t="s">
        <v>164</v>
      </c>
      <c r="G144">
        <v>0</v>
      </c>
      <c r="H144">
        <v>0</v>
      </c>
      <c r="I144" t="s">
        <v>165</v>
      </c>
      <c r="J144">
        <v>0</v>
      </c>
      <c r="K144">
        <v>0</v>
      </c>
      <c r="L144" t="s">
        <v>3</v>
      </c>
      <c r="M144" t="s">
        <v>3</v>
      </c>
      <c r="N144">
        <v>0</v>
      </c>
      <c r="P144" t="s">
        <v>166</v>
      </c>
    </row>
    <row r="145" spans="1:40" x14ac:dyDescent="0.2">
      <c r="A145">
        <v>70</v>
      </c>
      <c r="B145">
        <v>1</v>
      </c>
      <c r="D145">
        <v>13</v>
      </c>
      <c r="E145" t="s">
        <v>167</v>
      </c>
      <c r="F145" t="s">
        <v>168</v>
      </c>
      <c r="G145">
        <v>0</v>
      </c>
      <c r="H145">
        <v>0</v>
      </c>
      <c r="I145" t="s">
        <v>169</v>
      </c>
      <c r="J145">
        <v>0</v>
      </c>
      <c r="K145">
        <v>0</v>
      </c>
      <c r="L145" t="s">
        <v>3</v>
      </c>
      <c r="M145" t="s">
        <v>3</v>
      </c>
      <c r="N145">
        <v>0</v>
      </c>
      <c r="P145" t="s">
        <v>170</v>
      </c>
    </row>
    <row r="146" spans="1:40" x14ac:dyDescent="0.2">
      <c r="A146">
        <v>70</v>
      </c>
      <c r="B146">
        <v>1</v>
      </c>
      <c r="D146">
        <v>14</v>
      </c>
      <c r="E146" t="s">
        <v>171</v>
      </c>
      <c r="F146" t="s">
        <v>172</v>
      </c>
      <c r="G146">
        <v>0</v>
      </c>
      <c r="H146">
        <v>0</v>
      </c>
      <c r="I146" t="s">
        <v>3</v>
      </c>
      <c r="J146">
        <v>0</v>
      </c>
      <c r="K146">
        <v>0</v>
      </c>
      <c r="L146" t="s">
        <v>3</v>
      </c>
      <c r="M146" t="s">
        <v>3</v>
      </c>
      <c r="N146">
        <v>0</v>
      </c>
      <c r="P146" t="s">
        <v>3</v>
      </c>
    </row>
    <row r="147" spans="1:40" x14ac:dyDescent="0.2">
      <c r="A147">
        <v>70</v>
      </c>
      <c r="B147">
        <v>1</v>
      </c>
      <c r="D147">
        <v>15</v>
      </c>
      <c r="E147" t="s">
        <v>173</v>
      </c>
      <c r="F147" t="s">
        <v>174</v>
      </c>
      <c r="G147">
        <v>0</v>
      </c>
      <c r="H147">
        <v>0</v>
      </c>
      <c r="I147" t="s">
        <v>3</v>
      </c>
      <c r="J147">
        <v>0</v>
      </c>
      <c r="K147">
        <v>0</v>
      </c>
      <c r="L147" t="s">
        <v>3</v>
      </c>
      <c r="M147" t="s">
        <v>3</v>
      </c>
      <c r="N147">
        <v>0</v>
      </c>
      <c r="P147" t="s">
        <v>175</v>
      </c>
    </row>
    <row r="148" spans="1:40" x14ac:dyDescent="0.2">
      <c r="A148">
        <v>70</v>
      </c>
      <c r="B148">
        <v>1</v>
      </c>
      <c r="D148">
        <v>16</v>
      </c>
      <c r="E148" t="s">
        <v>176</v>
      </c>
      <c r="F148" t="s">
        <v>177</v>
      </c>
      <c r="G148">
        <v>0</v>
      </c>
      <c r="H148">
        <v>0</v>
      </c>
      <c r="I148" t="s">
        <v>3</v>
      </c>
      <c r="J148">
        <v>3</v>
      </c>
      <c r="K148">
        <v>0</v>
      </c>
      <c r="L148" t="s">
        <v>3</v>
      </c>
      <c r="M148" t="s">
        <v>3</v>
      </c>
      <c r="N148">
        <v>0</v>
      </c>
      <c r="P148" t="s">
        <v>3</v>
      </c>
    </row>
    <row r="149" spans="1:40" x14ac:dyDescent="0.2">
      <c r="A149">
        <v>70</v>
      </c>
      <c r="B149">
        <v>1</v>
      </c>
      <c r="D149">
        <v>17</v>
      </c>
      <c r="E149" t="s">
        <v>178</v>
      </c>
      <c r="F149" t="s">
        <v>179</v>
      </c>
      <c r="G149">
        <v>1</v>
      </c>
      <c r="H149">
        <v>0</v>
      </c>
      <c r="I149" t="s">
        <v>3</v>
      </c>
      <c r="J149">
        <v>3</v>
      </c>
      <c r="K149">
        <v>0</v>
      </c>
      <c r="L149" t="s">
        <v>3</v>
      </c>
      <c r="M149" t="s">
        <v>3</v>
      </c>
      <c r="N149">
        <v>0</v>
      </c>
      <c r="P149" t="s">
        <v>3</v>
      </c>
    </row>
    <row r="150" spans="1:40" x14ac:dyDescent="0.2">
      <c r="A150">
        <v>70</v>
      </c>
      <c r="B150">
        <v>1</v>
      </c>
      <c r="D150">
        <v>1</v>
      </c>
      <c r="E150" t="s">
        <v>180</v>
      </c>
      <c r="F150" t="s">
        <v>181</v>
      </c>
      <c r="G150">
        <v>0.9</v>
      </c>
      <c r="H150">
        <v>1</v>
      </c>
      <c r="I150" t="s">
        <v>182</v>
      </c>
      <c r="J150">
        <v>0</v>
      </c>
      <c r="K150">
        <v>0</v>
      </c>
      <c r="L150" t="s">
        <v>3</v>
      </c>
      <c r="M150" t="s">
        <v>3</v>
      </c>
      <c r="N150">
        <v>0</v>
      </c>
      <c r="P150" t="s">
        <v>183</v>
      </c>
    </row>
    <row r="151" spans="1:40" x14ac:dyDescent="0.2">
      <c r="A151">
        <v>70</v>
      </c>
      <c r="B151">
        <v>1</v>
      </c>
      <c r="D151">
        <v>2</v>
      </c>
      <c r="E151" t="s">
        <v>184</v>
      </c>
      <c r="F151" t="s">
        <v>185</v>
      </c>
      <c r="G151">
        <v>0.85</v>
      </c>
      <c r="H151">
        <v>1</v>
      </c>
      <c r="I151" t="s">
        <v>186</v>
      </c>
      <c r="J151">
        <v>0</v>
      </c>
      <c r="K151">
        <v>0</v>
      </c>
      <c r="L151" t="s">
        <v>3</v>
      </c>
      <c r="M151" t="s">
        <v>3</v>
      </c>
      <c r="N151">
        <v>0</v>
      </c>
      <c r="P151" t="s">
        <v>187</v>
      </c>
    </row>
    <row r="152" spans="1:40" x14ac:dyDescent="0.2">
      <c r="A152">
        <v>70</v>
      </c>
      <c r="B152">
        <v>1</v>
      </c>
      <c r="D152">
        <v>3</v>
      </c>
      <c r="E152" t="s">
        <v>188</v>
      </c>
      <c r="F152" t="s">
        <v>189</v>
      </c>
      <c r="G152">
        <v>1.03</v>
      </c>
      <c r="H152">
        <v>0</v>
      </c>
      <c r="I152" t="s">
        <v>3</v>
      </c>
      <c r="J152">
        <v>0</v>
      </c>
      <c r="K152">
        <v>0</v>
      </c>
      <c r="L152" t="s">
        <v>3</v>
      </c>
      <c r="M152" t="s">
        <v>3</v>
      </c>
      <c r="N152">
        <v>0</v>
      </c>
      <c r="P152" t="s">
        <v>190</v>
      </c>
    </row>
    <row r="153" spans="1:40" x14ac:dyDescent="0.2">
      <c r="A153">
        <v>70</v>
      </c>
      <c r="B153">
        <v>1</v>
      </c>
      <c r="D153">
        <v>4</v>
      </c>
      <c r="E153" t="s">
        <v>191</v>
      </c>
      <c r="F153" t="s">
        <v>192</v>
      </c>
      <c r="G153">
        <v>1.1499999999999999</v>
      </c>
      <c r="H153">
        <v>0</v>
      </c>
      <c r="I153" t="s">
        <v>3</v>
      </c>
      <c r="J153">
        <v>0</v>
      </c>
      <c r="K153">
        <v>0</v>
      </c>
      <c r="L153" t="s">
        <v>3</v>
      </c>
      <c r="M153" t="s">
        <v>3</v>
      </c>
      <c r="N153">
        <v>0</v>
      </c>
      <c r="P153" t="s">
        <v>193</v>
      </c>
    </row>
    <row r="154" spans="1:40" x14ac:dyDescent="0.2">
      <c r="A154">
        <v>70</v>
      </c>
      <c r="B154">
        <v>1</v>
      </c>
      <c r="D154">
        <v>5</v>
      </c>
      <c r="E154" t="s">
        <v>194</v>
      </c>
      <c r="F154" t="s">
        <v>195</v>
      </c>
      <c r="G154">
        <v>7</v>
      </c>
      <c r="H154">
        <v>0</v>
      </c>
      <c r="I154" t="s">
        <v>3</v>
      </c>
      <c r="J154">
        <v>0</v>
      </c>
      <c r="K154">
        <v>0</v>
      </c>
      <c r="L154" t="s">
        <v>3</v>
      </c>
      <c r="M154" t="s">
        <v>3</v>
      </c>
      <c r="N154">
        <v>0</v>
      </c>
      <c r="P154" t="s">
        <v>3</v>
      </c>
    </row>
    <row r="155" spans="1:40" x14ac:dyDescent="0.2">
      <c r="A155">
        <v>70</v>
      </c>
      <c r="B155">
        <v>1</v>
      </c>
      <c r="D155">
        <v>6</v>
      </c>
      <c r="E155" t="s">
        <v>196</v>
      </c>
      <c r="F155" t="s">
        <v>3</v>
      </c>
      <c r="G155">
        <v>2</v>
      </c>
      <c r="H155">
        <v>0</v>
      </c>
      <c r="I155" t="s">
        <v>3</v>
      </c>
      <c r="J155">
        <v>0</v>
      </c>
      <c r="K155">
        <v>0</v>
      </c>
      <c r="L155" t="s">
        <v>3</v>
      </c>
      <c r="M155" t="s">
        <v>3</v>
      </c>
      <c r="N155">
        <v>0</v>
      </c>
      <c r="P155" t="s">
        <v>3</v>
      </c>
    </row>
    <row r="157" spans="1:40" x14ac:dyDescent="0.2">
      <c r="A157">
        <v>-1</v>
      </c>
    </row>
    <row r="159" spans="1:40" x14ac:dyDescent="0.2">
      <c r="A159" s="3">
        <v>75</v>
      </c>
      <c r="B159" s="3" t="s">
        <v>197</v>
      </c>
      <c r="C159" s="3">
        <v>2025</v>
      </c>
      <c r="D159" s="3">
        <v>0</v>
      </c>
      <c r="E159" s="3">
        <v>3</v>
      </c>
      <c r="F159" s="3">
        <v>1</v>
      </c>
      <c r="G159" s="3">
        <v>0</v>
      </c>
      <c r="H159" s="3">
        <v>1</v>
      </c>
      <c r="I159" s="3">
        <v>0</v>
      </c>
      <c r="J159" s="3">
        <v>1</v>
      </c>
      <c r="K159" s="3">
        <v>0</v>
      </c>
      <c r="L159" s="3">
        <v>0</v>
      </c>
      <c r="M159" s="3">
        <v>0</v>
      </c>
      <c r="N159" s="3">
        <v>67839114</v>
      </c>
      <c r="O159" s="3">
        <v>1</v>
      </c>
    </row>
    <row r="160" spans="1:40" x14ac:dyDescent="0.2">
      <c r="A160" s="5">
        <v>2</v>
      </c>
      <c r="B160" s="5" t="s">
        <v>198</v>
      </c>
      <c r="C160" s="5" t="s">
        <v>199</v>
      </c>
      <c r="D160" s="5">
        <v>0</v>
      </c>
      <c r="E160" s="5">
        <v>0</v>
      </c>
      <c r="F160" s="5">
        <v>0</v>
      </c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>
        <v>67839115</v>
      </c>
    </row>
    <row r="161" spans="1:50" x14ac:dyDescent="0.2">
      <c r="A161" s="5">
        <v>1</v>
      </c>
      <c r="B161" s="5" t="s">
        <v>200</v>
      </c>
      <c r="C161" s="5" t="s">
        <v>201</v>
      </c>
      <c r="D161" s="5">
        <v>2025</v>
      </c>
      <c r="E161" s="5">
        <v>3</v>
      </c>
      <c r="F161" s="5">
        <v>1</v>
      </c>
      <c r="G161" s="5">
        <v>1</v>
      </c>
      <c r="H161" s="5">
        <v>0</v>
      </c>
      <c r="I161" s="5">
        <v>2</v>
      </c>
      <c r="J161" s="5">
        <v>1</v>
      </c>
      <c r="K161" s="5">
        <v>1</v>
      </c>
      <c r="L161" s="5">
        <v>1</v>
      </c>
      <c r="M161" s="5">
        <v>1</v>
      </c>
      <c r="N161" s="5">
        <v>1</v>
      </c>
      <c r="O161" s="5">
        <v>1</v>
      </c>
      <c r="P161" s="5">
        <v>1</v>
      </c>
      <c r="Q161" s="5">
        <v>1</v>
      </c>
      <c r="R161" s="5" t="s">
        <v>3</v>
      </c>
      <c r="S161" s="5" t="s">
        <v>3</v>
      </c>
      <c r="T161" s="5" t="s">
        <v>3</v>
      </c>
      <c r="U161" s="5" t="s">
        <v>3</v>
      </c>
      <c r="V161" s="5" t="s">
        <v>3</v>
      </c>
      <c r="W161" s="5" t="s">
        <v>3</v>
      </c>
      <c r="X161" s="5" t="s">
        <v>3</v>
      </c>
      <c r="Y161" s="5" t="s">
        <v>3</v>
      </c>
      <c r="Z161" s="5" t="s">
        <v>3</v>
      </c>
      <c r="AA161" s="5" t="s">
        <v>3</v>
      </c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>
        <v>67839116</v>
      </c>
      <c r="AO161" s="5" t="s">
        <v>202</v>
      </c>
      <c r="AP161" s="5" t="s">
        <v>203</v>
      </c>
      <c r="AQ161" s="5">
        <v>45713</v>
      </c>
      <c r="AR161" s="5">
        <v>371</v>
      </c>
      <c r="AS161" s="5" t="s">
        <v>204</v>
      </c>
      <c r="AT161" s="5" t="s">
        <v>205</v>
      </c>
      <c r="AU161" s="5" t="s">
        <v>203</v>
      </c>
      <c r="AV161" s="5">
        <v>45343</v>
      </c>
      <c r="AW161" s="5">
        <v>24</v>
      </c>
      <c r="AX161" s="5" t="s">
        <v>206</v>
      </c>
    </row>
    <row r="165" spans="1:50" x14ac:dyDescent="0.2">
      <c r="A165">
        <v>65</v>
      </c>
      <c r="C165">
        <v>1</v>
      </c>
      <c r="D165">
        <v>0</v>
      </c>
      <c r="E16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207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71661</v>
      </c>
      <c r="M1">
        <v>10</v>
      </c>
      <c r="N1">
        <v>11</v>
      </c>
      <c r="O1">
        <v>14</v>
      </c>
      <c r="P1">
        <v>0</v>
      </c>
      <c r="Q1">
        <v>0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221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9" spans="1:133" x14ac:dyDescent="0.2">
      <c r="A9" s="1">
        <v>4</v>
      </c>
      <c r="B9" s="1">
        <v>1</v>
      </c>
      <c r="C9" s="1">
        <v>-1</v>
      </c>
      <c r="D9" s="1"/>
      <c r="E9" s="1"/>
      <c r="F9" s="1"/>
      <c r="G9" s="1" t="s">
        <v>4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5</v>
      </c>
      <c r="G12" s="1" t="s">
        <v>6</v>
      </c>
      <c r="H12" s="1" t="s">
        <v>3</v>
      </c>
      <c r="I12" s="1">
        <v>0</v>
      </c>
      <c r="J12" s="1" t="s">
        <v>7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9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8</v>
      </c>
      <c r="AC12" s="1" t="s">
        <v>9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14</v>
      </c>
      <c r="CL12" s="1"/>
      <c r="CM12" s="1"/>
      <c r="CN12" s="1"/>
      <c r="CO12" s="1"/>
      <c r="CP12" s="1"/>
      <c r="CQ12" s="1" t="s">
        <v>16</v>
      </c>
      <c r="CR12" s="1" t="s">
        <v>17</v>
      </c>
      <c r="CS12" s="1">
        <v>45695</v>
      </c>
      <c r="CT12" s="1">
        <v>508</v>
      </c>
      <c r="CU12" s="1">
        <v>13</v>
      </c>
      <c r="CV12" s="1" t="s">
        <v>222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67839114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5</v>
      </c>
      <c r="D16" s="6" t="s">
        <v>18</v>
      </c>
      <c r="E16" s="7">
        <f>ROUND((Source!F87)/1000,2)</f>
        <v>0</v>
      </c>
      <c r="F16" s="7">
        <f>ROUND((Source!F88)/1000,2)</f>
        <v>0</v>
      </c>
      <c r="G16" s="7">
        <f>ROUND((Source!F79)/1000,2)</f>
        <v>0</v>
      </c>
      <c r="H16" s="7">
        <f>ROUND((Source!F89)/1000+(Source!F90)/1000,2)</f>
        <v>60.84</v>
      </c>
      <c r="I16" s="7">
        <f>E16+F16+G16+H16</f>
        <v>60.84</v>
      </c>
      <c r="J16" s="7">
        <f>ROUND((Source!F85+Source!F84)/1000,2)</f>
        <v>28.97</v>
      </c>
      <c r="K16" s="7">
        <v>49.73</v>
      </c>
      <c r="L16" s="7">
        <v>0</v>
      </c>
      <c r="M16" s="7">
        <v>0</v>
      </c>
      <c r="N16" s="7">
        <f>I16+L16+M16</f>
        <v>60.84</v>
      </c>
      <c r="AI16" s="6">
        <v>9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49729.27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49729.27</v>
      </c>
      <c r="BB16" s="7">
        <v>0</v>
      </c>
      <c r="BC16" s="7">
        <v>0</v>
      </c>
      <c r="BD16" s="7">
        <v>104431.46</v>
      </c>
      <c r="BE16" s="7">
        <v>0</v>
      </c>
      <c r="BF16" s="7">
        <v>80.233599999999996</v>
      </c>
      <c r="BG16" s="7">
        <v>0</v>
      </c>
      <c r="BH16" s="7">
        <v>0</v>
      </c>
      <c r="BI16" s="7">
        <v>36799.67</v>
      </c>
      <c r="BJ16" s="7">
        <v>17902.52</v>
      </c>
      <c r="BK16" s="7">
        <v>104431.46</v>
      </c>
    </row>
    <row r="18" spans="1:16" x14ac:dyDescent="0.2">
      <c r="A18">
        <v>51</v>
      </c>
      <c r="E18">
        <v>0</v>
      </c>
      <c r="F18">
        <v>0</v>
      </c>
      <c r="G18">
        <v>0</v>
      </c>
      <c r="H18">
        <v>104.43</v>
      </c>
      <c r="I18">
        <v>104.43</v>
      </c>
      <c r="J18">
        <v>49.73</v>
      </c>
      <c r="K18">
        <v>49.73</v>
      </c>
      <c r="L18">
        <v>0</v>
      </c>
      <c r="M18">
        <v>0</v>
      </c>
      <c r="N18">
        <v>104.43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49729.27</v>
      </c>
      <c r="G20" s="4" t="s">
        <v>75</v>
      </c>
      <c r="H20" s="4" t="s">
        <v>76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77</v>
      </c>
      <c r="H21" s="4" t="s">
        <v>78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79</v>
      </c>
      <c r="H22" s="4" t="s">
        <v>80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81</v>
      </c>
      <c r="H23" s="4" t="s">
        <v>82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83</v>
      </c>
      <c r="H24" s="4" t="s">
        <v>84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85</v>
      </c>
      <c r="H25" s="4" t="s">
        <v>86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87</v>
      </c>
      <c r="H26" s="4" t="s">
        <v>88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89</v>
      </c>
      <c r="H27" s="4" t="s">
        <v>90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91</v>
      </c>
      <c r="H28" s="4" t="s">
        <v>92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93</v>
      </c>
      <c r="H29" s="4" t="s">
        <v>94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0</v>
      </c>
      <c r="G30" s="4" t="s">
        <v>95</v>
      </c>
      <c r="H30" s="4" t="s">
        <v>96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97</v>
      </c>
      <c r="H31" s="4" t="s">
        <v>98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99</v>
      </c>
      <c r="H32" s="4" t="s">
        <v>100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49729.27</v>
      </c>
      <c r="G33" s="4" t="s">
        <v>101</v>
      </c>
      <c r="H33" s="4" t="s">
        <v>102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103</v>
      </c>
      <c r="H34" s="4" t="s">
        <v>104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105</v>
      </c>
      <c r="H35" s="4" t="s">
        <v>106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107</v>
      </c>
      <c r="H36" s="4" t="s">
        <v>108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104431.46</v>
      </c>
      <c r="G37" s="4" t="s">
        <v>109</v>
      </c>
      <c r="H37" s="4" t="s">
        <v>110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111</v>
      </c>
      <c r="H38" s="4" t="s">
        <v>112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113</v>
      </c>
      <c r="H39" s="4" t="s">
        <v>114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80.233599999999996</v>
      </c>
      <c r="G40" s="4" t="s">
        <v>115</v>
      </c>
      <c r="H40" s="4" t="s">
        <v>116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117</v>
      </c>
      <c r="H41" s="4" t="s">
        <v>118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119</v>
      </c>
      <c r="H42" s="4" t="s">
        <v>120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121</v>
      </c>
      <c r="H43" s="4" t="s">
        <v>122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36799.67</v>
      </c>
      <c r="G44" s="4" t="s">
        <v>123</v>
      </c>
      <c r="H44" s="4" t="s">
        <v>124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17902.52</v>
      </c>
      <c r="G45" s="4" t="s">
        <v>125</v>
      </c>
      <c r="H45" s="4" t="s">
        <v>126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104431.46</v>
      </c>
      <c r="G46" s="4" t="s">
        <v>127</v>
      </c>
      <c r="H46" s="4" t="s">
        <v>128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197</v>
      </c>
      <c r="C51" s="3">
        <v>2025</v>
      </c>
      <c r="D51" s="3">
        <v>0</v>
      </c>
      <c r="E51" s="3">
        <v>3</v>
      </c>
      <c r="F51" s="3">
        <v>1</v>
      </c>
      <c r="G51" s="3">
        <v>0</v>
      </c>
      <c r="H51" s="3">
        <v>1</v>
      </c>
      <c r="I51" s="3">
        <v>0</v>
      </c>
      <c r="J51" s="3">
        <v>1</v>
      </c>
      <c r="K51" s="3">
        <v>0</v>
      </c>
      <c r="L51" s="3">
        <v>0</v>
      </c>
      <c r="M51" s="3">
        <v>0</v>
      </c>
      <c r="N51" s="3">
        <v>67839114</v>
      </c>
      <c r="O51" s="3">
        <v>1</v>
      </c>
    </row>
    <row r="52" spans="1:50" x14ac:dyDescent="0.2">
      <c r="A52" s="5">
        <v>2</v>
      </c>
      <c r="B52" s="5" t="s">
        <v>198</v>
      </c>
      <c r="C52" s="5" t="s">
        <v>199</v>
      </c>
      <c r="D52" s="5">
        <v>0</v>
      </c>
      <c r="E52" s="5">
        <v>0</v>
      </c>
      <c r="F52" s="5">
        <v>0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67839115</v>
      </c>
    </row>
    <row r="53" spans="1:50" x14ac:dyDescent="0.2">
      <c r="A53" s="5">
        <v>1</v>
      </c>
      <c r="B53" s="5" t="s">
        <v>200</v>
      </c>
      <c r="C53" s="5" t="s">
        <v>201</v>
      </c>
      <c r="D53" s="5">
        <v>2025</v>
      </c>
      <c r="E53" s="5">
        <v>3</v>
      </c>
      <c r="F53" s="5">
        <v>1</v>
      </c>
      <c r="G53" s="5">
        <v>1</v>
      </c>
      <c r="H53" s="5">
        <v>0</v>
      </c>
      <c r="I53" s="5">
        <v>2</v>
      </c>
      <c r="J53" s="5">
        <v>1</v>
      </c>
      <c r="K53" s="5">
        <v>1</v>
      </c>
      <c r="L53" s="5">
        <v>1</v>
      </c>
      <c r="M53" s="5">
        <v>1</v>
      </c>
      <c r="N53" s="5">
        <v>1</v>
      </c>
      <c r="O53" s="5">
        <v>1</v>
      </c>
      <c r="P53" s="5">
        <v>1</v>
      </c>
      <c r="Q53" s="5">
        <v>1</v>
      </c>
      <c r="R53" s="5" t="s">
        <v>3</v>
      </c>
      <c r="S53" s="5" t="s">
        <v>3</v>
      </c>
      <c r="T53" s="5" t="s">
        <v>3</v>
      </c>
      <c r="U53" s="5" t="s">
        <v>3</v>
      </c>
      <c r="V53" s="5" t="s">
        <v>3</v>
      </c>
      <c r="W53" s="5" t="s">
        <v>3</v>
      </c>
      <c r="X53" s="5" t="s">
        <v>3</v>
      </c>
      <c r="Y53" s="5" t="s">
        <v>3</v>
      </c>
      <c r="Z53" s="5" t="s">
        <v>3</v>
      </c>
      <c r="AA53" s="5" t="s">
        <v>3</v>
      </c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>
        <v>67839116</v>
      </c>
      <c r="AO53" s="5" t="s">
        <v>202</v>
      </c>
      <c r="AP53" s="5" t="s">
        <v>203</v>
      </c>
      <c r="AQ53" s="5">
        <v>45713</v>
      </c>
      <c r="AR53" s="5">
        <v>371</v>
      </c>
      <c r="AS53" s="5" t="s">
        <v>204</v>
      </c>
      <c r="AT53" s="5" t="s">
        <v>205</v>
      </c>
      <c r="AU53" s="5" t="s">
        <v>203</v>
      </c>
      <c r="AV53" s="5">
        <v>45343</v>
      </c>
      <c r="AW53" s="5">
        <v>24</v>
      </c>
      <c r="AX53" s="5" t="s">
        <v>206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13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67839114</v>
      </c>
      <c r="C1">
        <v>67850404</v>
      </c>
      <c r="D1">
        <v>64527979</v>
      </c>
      <c r="E1">
        <v>113</v>
      </c>
      <c r="F1">
        <v>1</v>
      </c>
      <c r="G1">
        <v>1</v>
      </c>
      <c r="H1">
        <v>1</v>
      </c>
      <c r="I1" t="s">
        <v>208</v>
      </c>
      <c r="J1" t="s">
        <v>3</v>
      </c>
      <c r="K1" t="s">
        <v>209</v>
      </c>
      <c r="L1">
        <v>1369</v>
      </c>
      <c r="N1">
        <v>1013</v>
      </c>
      <c r="O1" t="s">
        <v>210</v>
      </c>
      <c r="P1" t="s">
        <v>210</v>
      </c>
      <c r="Q1">
        <v>1</v>
      </c>
      <c r="W1">
        <v>0</v>
      </c>
      <c r="X1">
        <v>-512803540</v>
      </c>
      <c r="Y1">
        <f t="shared" ref="Y1:Y23" si="0">AT1</f>
        <v>1.62</v>
      </c>
      <c r="AA1">
        <v>0</v>
      </c>
      <c r="AB1">
        <v>0</v>
      </c>
      <c r="AC1">
        <v>0</v>
      </c>
      <c r="AD1">
        <v>497.46</v>
      </c>
      <c r="AE1">
        <v>0</v>
      </c>
      <c r="AF1">
        <v>0</v>
      </c>
      <c r="AG1">
        <v>0</v>
      </c>
      <c r="AH1">
        <v>497.46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1.62</v>
      </c>
      <c r="AU1" t="s">
        <v>3</v>
      </c>
      <c r="AV1">
        <v>1</v>
      </c>
      <c r="AW1">
        <v>2</v>
      </c>
      <c r="AX1">
        <v>67850411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805.88520000000005</v>
      </c>
      <c r="BN1">
        <v>1.62</v>
      </c>
      <c r="BO1">
        <v>0</v>
      </c>
      <c r="BP1">
        <v>1</v>
      </c>
      <c r="BQ1">
        <v>0</v>
      </c>
      <c r="BR1">
        <v>0</v>
      </c>
      <c r="BS1">
        <v>0</v>
      </c>
      <c r="BT1">
        <v>805.88520000000005</v>
      </c>
      <c r="BU1">
        <v>1.62</v>
      </c>
      <c r="BV1">
        <v>0</v>
      </c>
      <c r="BW1">
        <v>1</v>
      </c>
      <c r="CU1">
        <f>ROUND(AT1*Source!I28*AH1*AL1,2)</f>
        <v>2417.66</v>
      </c>
      <c r="CV1">
        <f>ROUND(Y1*Source!I28,7)</f>
        <v>4.8600000000000003</v>
      </c>
      <c r="CW1">
        <v>0</v>
      </c>
      <c r="CX1">
        <f>ROUND(Y1*Source!I28,7)</f>
        <v>4.8600000000000003</v>
      </c>
      <c r="CY1">
        <f t="shared" ref="CY1:CY23" si="1">AD1</f>
        <v>497.46</v>
      </c>
      <c r="CZ1">
        <f t="shared" ref="CZ1:CZ23" si="2">AH1</f>
        <v>497.46</v>
      </c>
      <c r="DA1">
        <f t="shared" ref="DA1:DA23" si="3">AL1</f>
        <v>1</v>
      </c>
      <c r="DB1">
        <f t="shared" ref="DB1:DB23" si="4">ROUND(ROUND(AT1*CZ1,2),6)</f>
        <v>805.89</v>
      </c>
      <c r="DC1">
        <f t="shared" ref="DC1:DC23" si="5">ROUND(ROUND(AT1*AG1,2),6)</f>
        <v>0</v>
      </c>
      <c r="DD1" t="s">
        <v>3</v>
      </c>
      <c r="DE1" t="s">
        <v>3</v>
      </c>
      <c r="DF1">
        <f t="shared" ref="DF1:DF23" si="6">ROUND(ROUND(AE1,2)*CX1,2)</f>
        <v>0</v>
      </c>
      <c r="DG1">
        <f t="shared" ref="DG1:DG23" si="7">ROUND(ROUND(AF1,2)*CX1,2)</f>
        <v>0</v>
      </c>
      <c r="DH1">
        <f t="shared" ref="DH1:DH23" si="8">ROUND(ROUND(AG1,2)*CX1,2)</f>
        <v>0</v>
      </c>
      <c r="DI1">
        <f t="shared" ref="DI1:DI23" si="9">ROUND(ROUND(AH1,2)*CX1,2)</f>
        <v>2417.66</v>
      </c>
      <c r="DJ1">
        <f t="shared" ref="DJ1:DJ23" si="10">DI1</f>
        <v>2417.66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67839114</v>
      </c>
      <c r="C2">
        <v>67850404</v>
      </c>
      <c r="D2">
        <v>64527997</v>
      </c>
      <c r="E2">
        <v>113</v>
      </c>
      <c r="F2">
        <v>1</v>
      </c>
      <c r="G2">
        <v>1</v>
      </c>
      <c r="H2">
        <v>1</v>
      </c>
      <c r="I2" t="s">
        <v>211</v>
      </c>
      <c r="J2" t="s">
        <v>3</v>
      </c>
      <c r="K2" t="s">
        <v>212</v>
      </c>
      <c r="L2">
        <v>1369</v>
      </c>
      <c r="N2">
        <v>1013</v>
      </c>
      <c r="O2" t="s">
        <v>210</v>
      </c>
      <c r="P2" t="s">
        <v>210</v>
      </c>
      <c r="Q2">
        <v>1</v>
      </c>
      <c r="W2">
        <v>0</v>
      </c>
      <c r="X2">
        <v>-1275334932</v>
      </c>
      <c r="Y2">
        <f t="shared" si="0"/>
        <v>1.62</v>
      </c>
      <c r="AA2">
        <v>0</v>
      </c>
      <c r="AB2">
        <v>0</v>
      </c>
      <c r="AC2">
        <v>0</v>
      </c>
      <c r="AD2">
        <v>475.19</v>
      </c>
      <c r="AE2">
        <v>0</v>
      </c>
      <c r="AF2">
        <v>0</v>
      </c>
      <c r="AG2">
        <v>0</v>
      </c>
      <c r="AH2">
        <v>475.19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1.62</v>
      </c>
      <c r="AU2" t="s">
        <v>3</v>
      </c>
      <c r="AV2">
        <v>1</v>
      </c>
      <c r="AW2">
        <v>2</v>
      </c>
      <c r="AX2">
        <v>67850412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769.80780000000004</v>
      </c>
      <c r="BN2">
        <v>1.62</v>
      </c>
      <c r="BO2">
        <v>0</v>
      </c>
      <c r="BP2">
        <v>1</v>
      </c>
      <c r="BQ2">
        <v>0</v>
      </c>
      <c r="BR2">
        <v>0</v>
      </c>
      <c r="BS2">
        <v>0</v>
      </c>
      <c r="BT2">
        <v>769.80780000000004</v>
      </c>
      <c r="BU2">
        <v>1.62</v>
      </c>
      <c r="BV2">
        <v>0</v>
      </c>
      <c r="BW2">
        <v>1</v>
      </c>
      <c r="CU2">
        <f>ROUND(AT2*Source!I28*AH2*AL2,2)</f>
        <v>2309.42</v>
      </c>
      <c r="CV2">
        <f>ROUND(Y2*Source!I28,7)</f>
        <v>4.8600000000000003</v>
      </c>
      <c r="CW2">
        <v>0</v>
      </c>
      <c r="CX2">
        <f>ROUND(Y2*Source!I28,7)</f>
        <v>4.8600000000000003</v>
      </c>
      <c r="CY2">
        <f t="shared" si="1"/>
        <v>475.19</v>
      </c>
      <c r="CZ2">
        <f t="shared" si="2"/>
        <v>475.19</v>
      </c>
      <c r="DA2">
        <f t="shared" si="3"/>
        <v>1</v>
      </c>
      <c r="DB2">
        <f t="shared" si="4"/>
        <v>769.81</v>
      </c>
      <c r="DC2">
        <f t="shared" si="5"/>
        <v>0</v>
      </c>
      <c r="DD2" t="s">
        <v>3</v>
      </c>
      <c r="DE2" t="s">
        <v>3</v>
      </c>
      <c r="DF2">
        <f t="shared" si="6"/>
        <v>0</v>
      </c>
      <c r="DG2">
        <f t="shared" si="7"/>
        <v>0</v>
      </c>
      <c r="DH2">
        <f t="shared" si="8"/>
        <v>0</v>
      </c>
      <c r="DI2">
        <f t="shared" si="9"/>
        <v>2309.42</v>
      </c>
      <c r="DJ2">
        <f t="shared" si="10"/>
        <v>2309.42</v>
      </c>
      <c r="DK2">
        <v>1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67839114</v>
      </c>
      <c r="C3">
        <v>67850404</v>
      </c>
      <c r="D3">
        <v>64528005</v>
      </c>
      <c r="E3">
        <v>113</v>
      </c>
      <c r="F3">
        <v>1</v>
      </c>
      <c r="G3">
        <v>1</v>
      </c>
      <c r="H3">
        <v>1</v>
      </c>
      <c r="I3" t="s">
        <v>213</v>
      </c>
      <c r="J3" t="s">
        <v>3</v>
      </c>
      <c r="K3" t="s">
        <v>214</v>
      </c>
      <c r="L3">
        <v>1369</v>
      </c>
      <c r="N3">
        <v>1013</v>
      </c>
      <c r="O3" t="s">
        <v>210</v>
      </c>
      <c r="P3" t="s">
        <v>210</v>
      </c>
      <c r="Q3">
        <v>1</v>
      </c>
      <c r="W3">
        <v>0</v>
      </c>
      <c r="X3">
        <v>-2140504649</v>
      </c>
      <c r="Y3">
        <f t="shared" si="0"/>
        <v>4.8600000000000003</v>
      </c>
      <c r="AA3">
        <v>0</v>
      </c>
      <c r="AB3">
        <v>0</v>
      </c>
      <c r="AC3">
        <v>0</v>
      </c>
      <c r="AD3">
        <v>727.63</v>
      </c>
      <c r="AE3">
        <v>0</v>
      </c>
      <c r="AF3">
        <v>0</v>
      </c>
      <c r="AG3">
        <v>0</v>
      </c>
      <c r="AH3">
        <v>727.63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4.8600000000000003</v>
      </c>
      <c r="AU3" t="s">
        <v>3</v>
      </c>
      <c r="AV3">
        <v>1</v>
      </c>
      <c r="AW3">
        <v>2</v>
      </c>
      <c r="AX3">
        <v>67850413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3536.2818000000002</v>
      </c>
      <c r="BN3">
        <v>4.8600000000000003</v>
      </c>
      <c r="BO3">
        <v>0</v>
      </c>
      <c r="BP3">
        <v>1</v>
      </c>
      <c r="BQ3">
        <v>0</v>
      </c>
      <c r="BR3">
        <v>0</v>
      </c>
      <c r="BS3">
        <v>0</v>
      </c>
      <c r="BT3">
        <v>3536.2818000000002</v>
      </c>
      <c r="BU3">
        <v>4.8600000000000003</v>
      </c>
      <c r="BV3">
        <v>0</v>
      </c>
      <c r="BW3">
        <v>1</v>
      </c>
      <c r="CU3">
        <f>ROUND(AT3*Source!I28*AH3*AL3,2)</f>
        <v>10608.85</v>
      </c>
      <c r="CV3">
        <f>ROUND(Y3*Source!I28,7)</f>
        <v>14.58</v>
      </c>
      <c r="CW3">
        <v>0</v>
      </c>
      <c r="CX3">
        <f>ROUND(Y3*Source!I28,7)</f>
        <v>14.58</v>
      </c>
      <c r="CY3">
        <f t="shared" si="1"/>
        <v>727.63</v>
      </c>
      <c r="CZ3">
        <f t="shared" si="2"/>
        <v>727.63</v>
      </c>
      <c r="DA3">
        <f t="shared" si="3"/>
        <v>1</v>
      </c>
      <c r="DB3">
        <f t="shared" si="4"/>
        <v>3536.28</v>
      </c>
      <c r="DC3">
        <f t="shared" si="5"/>
        <v>0</v>
      </c>
      <c r="DD3" t="s">
        <v>3</v>
      </c>
      <c r="DE3" t="s">
        <v>3</v>
      </c>
      <c r="DF3">
        <f t="shared" si="6"/>
        <v>0</v>
      </c>
      <c r="DG3">
        <f t="shared" si="7"/>
        <v>0</v>
      </c>
      <c r="DH3">
        <f t="shared" si="8"/>
        <v>0</v>
      </c>
      <c r="DI3">
        <f t="shared" si="9"/>
        <v>10608.85</v>
      </c>
      <c r="DJ3">
        <f t="shared" si="10"/>
        <v>10608.85</v>
      </c>
      <c r="DK3">
        <v>1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ROW(Source!A29)</f>
        <v>29</v>
      </c>
      <c r="B4">
        <v>67839114</v>
      </c>
      <c r="C4">
        <v>67850423</v>
      </c>
      <c r="D4">
        <v>64527979</v>
      </c>
      <c r="E4">
        <v>113</v>
      </c>
      <c r="F4">
        <v>1</v>
      </c>
      <c r="G4">
        <v>1</v>
      </c>
      <c r="H4">
        <v>1</v>
      </c>
      <c r="I4" t="s">
        <v>208</v>
      </c>
      <c r="J4" t="s">
        <v>3</v>
      </c>
      <c r="K4" t="s">
        <v>209</v>
      </c>
      <c r="L4">
        <v>1369</v>
      </c>
      <c r="N4">
        <v>1013</v>
      </c>
      <c r="O4" t="s">
        <v>210</v>
      </c>
      <c r="P4" t="s">
        <v>210</v>
      </c>
      <c r="Q4">
        <v>1</v>
      </c>
      <c r="W4">
        <v>0</v>
      </c>
      <c r="X4">
        <v>-512803540</v>
      </c>
      <c r="Y4">
        <f t="shared" si="0"/>
        <v>1.8</v>
      </c>
      <c r="AA4">
        <v>0</v>
      </c>
      <c r="AB4">
        <v>0</v>
      </c>
      <c r="AC4">
        <v>0</v>
      </c>
      <c r="AD4">
        <v>497.46</v>
      </c>
      <c r="AE4">
        <v>0</v>
      </c>
      <c r="AF4">
        <v>0</v>
      </c>
      <c r="AG4">
        <v>0</v>
      </c>
      <c r="AH4">
        <v>497.46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0</v>
      </c>
      <c r="AQ4">
        <v>1</v>
      </c>
      <c r="AR4">
        <v>0</v>
      </c>
      <c r="AS4" t="s">
        <v>3</v>
      </c>
      <c r="AT4">
        <v>1.8</v>
      </c>
      <c r="AU4" t="s">
        <v>3</v>
      </c>
      <c r="AV4">
        <v>1</v>
      </c>
      <c r="AW4">
        <v>2</v>
      </c>
      <c r="AX4">
        <v>67850424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895.428</v>
      </c>
      <c r="BN4">
        <v>1.8</v>
      </c>
      <c r="BO4">
        <v>0</v>
      </c>
      <c r="BP4">
        <v>1</v>
      </c>
      <c r="BQ4">
        <v>0</v>
      </c>
      <c r="BR4">
        <v>0</v>
      </c>
      <c r="BS4">
        <v>0</v>
      </c>
      <c r="BT4">
        <v>895.428</v>
      </c>
      <c r="BU4">
        <v>1.8</v>
      </c>
      <c r="BV4">
        <v>0</v>
      </c>
      <c r="BW4">
        <v>1</v>
      </c>
      <c r="CU4">
        <f>ROUND(AT4*Source!I29*AH4*AL4,2)</f>
        <v>895.43</v>
      </c>
      <c r="CV4">
        <f>ROUND(Y4*Source!I29,7)</f>
        <v>1.8</v>
      </c>
      <c r="CW4">
        <v>0</v>
      </c>
      <c r="CX4">
        <f>ROUND(Y4*Source!I29,7)</f>
        <v>1.8</v>
      </c>
      <c r="CY4">
        <f t="shared" si="1"/>
        <v>497.46</v>
      </c>
      <c r="CZ4">
        <f t="shared" si="2"/>
        <v>497.46</v>
      </c>
      <c r="DA4">
        <f t="shared" si="3"/>
        <v>1</v>
      </c>
      <c r="DB4">
        <f t="shared" si="4"/>
        <v>895.43</v>
      </c>
      <c r="DC4">
        <f t="shared" si="5"/>
        <v>0</v>
      </c>
      <c r="DD4" t="s">
        <v>3</v>
      </c>
      <c r="DE4" t="s">
        <v>3</v>
      </c>
      <c r="DF4">
        <f t="shared" si="6"/>
        <v>0</v>
      </c>
      <c r="DG4">
        <f t="shared" si="7"/>
        <v>0</v>
      </c>
      <c r="DH4">
        <f t="shared" si="8"/>
        <v>0</v>
      </c>
      <c r="DI4">
        <f t="shared" si="9"/>
        <v>895.43</v>
      </c>
      <c r="DJ4">
        <f t="shared" si="10"/>
        <v>895.43</v>
      </c>
      <c r="DK4">
        <v>1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ROW(Source!A29)</f>
        <v>29</v>
      </c>
      <c r="B5">
        <v>67839114</v>
      </c>
      <c r="C5">
        <v>67850423</v>
      </c>
      <c r="D5">
        <v>64527997</v>
      </c>
      <c r="E5">
        <v>113</v>
      </c>
      <c r="F5">
        <v>1</v>
      </c>
      <c r="G5">
        <v>1</v>
      </c>
      <c r="H5">
        <v>1</v>
      </c>
      <c r="I5" t="s">
        <v>211</v>
      </c>
      <c r="J5" t="s">
        <v>3</v>
      </c>
      <c r="K5" t="s">
        <v>212</v>
      </c>
      <c r="L5">
        <v>1369</v>
      </c>
      <c r="N5">
        <v>1013</v>
      </c>
      <c r="O5" t="s">
        <v>210</v>
      </c>
      <c r="P5" t="s">
        <v>210</v>
      </c>
      <c r="Q5">
        <v>1</v>
      </c>
      <c r="W5">
        <v>0</v>
      </c>
      <c r="X5">
        <v>-1275334932</v>
      </c>
      <c r="Y5">
        <f t="shared" si="0"/>
        <v>1.8</v>
      </c>
      <c r="AA5">
        <v>0</v>
      </c>
      <c r="AB5">
        <v>0</v>
      </c>
      <c r="AC5">
        <v>0</v>
      </c>
      <c r="AD5">
        <v>475.19</v>
      </c>
      <c r="AE5">
        <v>0</v>
      </c>
      <c r="AF5">
        <v>0</v>
      </c>
      <c r="AG5">
        <v>0</v>
      </c>
      <c r="AH5">
        <v>475.19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0</v>
      </c>
      <c r="AQ5">
        <v>1</v>
      </c>
      <c r="AR5">
        <v>0</v>
      </c>
      <c r="AS5" t="s">
        <v>3</v>
      </c>
      <c r="AT5">
        <v>1.8</v>
      </c>
      <c r="AU5" t="s">
        <v>3</v>
      </c>
      <c r="AV5">
        <v>1</v>
      </c>
      <c r="AW5">
        <v>2</v>
      </c>
      <c r="AX5">
        <v>67850425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855.34199999999998</v>
      </c>
      <c r="BN5">
        <v>1.8</v>
      </c>
      <c r="BO5">
        <v>0</v>
      </c>
      <c r="BP5">
        <v>1</v>
      </c>
      <c r="BQ5">
        <v>0</v>
      </c>
      <c r="BR5">
        <v>0</v>
      </c>
      <c r="BS5">
        <v>0</v>
      </c>
      <c r="BT5">
        <v>855.34199999999998</v>
      </c>
      <c r="BU5">
        <v>1.8</v>
      </c>
      <c r="BV5">
        <v>0</v>
      </c>
      <c r="BW5">
        <v>1</v>
      </c>
      <c r="CU5">
        <f>ROUND(AT5*Source!I29*AH5*AL5,2)</f>
        <v>855.34</v>
      </c>
      <c r="CV5">
        <f>ROUND(Y5*Source!I29,7)</f>
        <v>1.8</v>
      </c>
      <c r="CW5">
        <v>0</v>
      </c>
      <c r="CX5">
        <f>ROUND(Y5*Source!I29,7)</f>
        <v>1.8</v>
      </c>
      <c r="CY5">
        <f t="shared" si="1"/>
        <v>475.19</v>
      </c>
      <c r="CZ5">
        <f t="shared" si="2"/>
        <v>475.19</v>
      </c>
      <c r="DA5">
        <f t="shared" si="3"/>
        <v>1</v>
      </c>
      <c r="DB5">
        <f t="shared" si="4"/>
        <v>855.34</v>
      </c>
      <c r="DC5">
        <f t="shared" si="5"/>
        <v>0</v>
      </c>
      <c r="DD5" t="s">
        <v>3</v>
      </c>
      <c r="DE5" t="s">
        <v>3</v>
      </c>
      <c r="DF5">
        <f t="shared" si="6"/>
        <v>0</v>
      </c>
      <c r="DG5">
        <f t="shared" si="7"/>
        <v>0</v>
      </c>
      <c r="DH5">
        <f t="shared" si="8"/>
        <v>0</v>
      </c>
      <c r="DI5">
        <f t="shared" si="9"/>
        <v>855.34</v>
      </c>
      <c r="DJ5">
        <f t="shared" si="10"/>
        <v>855.34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ROW(Source!A30)</f>
        <v>30</v>
      </c>
      <c r="B6">
        <v>67839114</v>
      </c>
      <c r="C6">
        <v>67839244</v>
      </c>
      <c r="D6">
        <v>64527997</v>
      </c>
      <c r="E6">
        <v>113</v>
      </c>
      <c r="F6">
        <v>1</v>
      </c>
      <c r="G6">
        <v>1</v>
      </c>
      <c r="H6">
        <v>1</v>
      </c>
      <c r="I6" t="s">
        <v>211</v>
      </c>
      <c r="J6" t="s">
        <v>3</v>
      </c>
      <c r="K6" t="s">
        <v>212</v>
      </c>
      <c r="L6">
        <v>1369</v>
      </c>
      <c r="N6">
        <v>1013</v>
      </c>
      <c r="O6" t="s">
        <v>210</v>
      </c>
      <c r="P6" t="s">
        <v>210</v>
      </c>
      <c r="Q6">
        <v>1</v>
      </c>
      <c r="W6">
        <v>0</v>
      </c>
      <c r="X6">
        <v>-1275334932</v>
      </c>
      <c r="Y6">
        <f t="shared" si="0"/>
        <v>0.52</v>
      </c>
      <c r="AA6">
        <v>0</v>
      </c>
      <c r="AB6">
        <v>0</v>
      </c>
      <c r="AC6">
        <v>0</v>
      </c>
      <c r="AD6">
        <v>475.19</v>
      </c>
      <c r="AE6">
        <v>0</v>
      </c>
      <c r="AF6">
        <v>0</v>
      </c>
      <c r="AG6">
        <v>0</v>
      </c>
      <c r="AH6">
        <v>475.19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0.52</v>
      </c>
      <c r="AU6" t="s">
        <v>3</v>
      </c>
      <c r="AV6">
        <v>1</v>
      </c>
      <c r="AW6">
        <v>2</v>
      </c>
      <c r="AX6">
        <v>67850414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247.09880000000001</v>
      </c>
      <c r="BN6">
        <v>0.52</v>
      </c>
      <c r="BO6">
        <v>0</v>
      </c>
      <c r="BP6">
        <v>1</v>
      </c>
      <c r="BQ6">
        <v>0</v>
      </c>
      <c r="BR6">
        <v>0</v>
      </c>
      <c r="BS6">
        <v>0</v>
      </c>
      <c r="BT6">
        <v>247.09880000000001</v>
      </c>
      <c r="BU6">
        <v>0.52</v>
      </c>
      <c r="BV6">
        <v>0</v>
      </c>
      <c r="BW6">
        <v>1</v>
      </c>
      <c r="CU6">
        <f>ROUND(AT6*Source!I30*AH6*AL6,2)</f>
        <v>741.3</v>
      </c>
      <c r="CV6">
        <f>ROUND(Y6*Source!I30,7)</f>
        <v>1.56</v>
      </c>
      <c r="CW6">
        <v>0</v>
      </c>
      <c r="CX6">
        <f>ROUND(Y6*Source!I30,7)</f>
        <v>1.56</v>
      </c>
      <c r="CY6">
        <f t="shared" si="1"/>
        <v>475.19</v>
      </c>
      <c r="CZ6">
        <f t="shared" si="2"/>
        <v>475.19</v>
      </c>
      <c r="DA6">
        <f t="shared" si="3"/>
        <v>1</v>
      </c>
      <c r="DB6">
        <f t="shared" si="4"/>
        <v>247.1</v>
      </c>
      <c r="DC6">
        <f t="shared" si="5"/>
        <v>0</v>
      </c>
      <c r="DD6" t="s">
        <v>3</v>
      </c>
      <c r="DE6" t="s">
        <v>3</v>
      </c>
      <c r="DF6">
        <f t="shared" si="6"/>
        <v>0</v>
      </c>
      <c r="DG6">
        <f t="shared" si="7"/>
        <v>0</v>
      </c>
      <c r="DH6">
        <f t="shared" si="8"/>
        <v>0</v>
      </c>
      <c r="DI6">
        <f t="shared" si="9"/>
        <v>741.3</v>
      </c>
      <c r="DJ6">
        <f t="shared" si="10"/>
        <v>741.3</v>
      </c>
      <c r="DK6">
        <v>1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ROW(Source!A30)</f>
        <v>30</v>
      </c>
      <c r="B7">
        <v>67839114</v>
      </c>
      <c r="C7">
        <v>67839244</v>
      </c>
      <c r="D7">
        <v>64528005</v>
      </c>
      <c r="E7">
        <v>113</v>
      </c>
      <c r="F7">
        <v>1</v>
      </c>
      <c r="G7">
        <v>1</v>
      </c>
      <c r="H7">
        <v>1</v>
      </c>
      <c r="I7" t="s">
        <v>213</v>
      </c>
      <c r="J7" t="s">
        <v>3</v>
      </c>
      <c r="K7" t="s">
        <v>214</v>
      </c>
      <c r="L7">
        <v>1369</v>
      </c>
      <c r="N7">
        <v>1013</v>
      </c>
      <c r="O7" t="s">
        <v>210</v>
      </c>
      <c r="P7" t="s">
        <v>210</v>
      </c>
      <c r="Q7">
        <v>1</v>
      </c>
      <c r="W7">
        <v>0</v>
      </c>
      <c r="X7">
        <v>-2140504649</v>
      </c>
      <c r="Y7">
        <f t="shared" si="0"/>
        <v>0.78</v>
      </c>
      <c r="AA7">
        <v>0</v>
      </c>
      <c r="AB7">
        <v>0</v>
      </c>
      <c r="AC7">
        <v>0</v>
      </c>
      <c r="AD7">
        <v>727.63</v>
      </c>
      <c r="AE7">
        <v>0</v>
      </c>
      <c r="AF7">
        <v>0</v>
      </c>
      <c r="AG7">
        <v>0</v>
      </c>
      <c r="AH7">
        <v>727.63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0.78</v>
      </c>
      <c r="AU7" t="s">
        <v>3</v>
      </c>
      <c r="AV7">
        <v>1</v>
      </c>
      <c r="AW7">
        <v>2</v>
      </c>
      <c r="AX7">
        <v>67850415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567.55140000000006</v>
      </c>
      <c r="BN7">
        <v>0.78</v>
      </c>
      <c r="BO7">
        <v>0</v>
      </c>
      <c r="BP7">
        <v>1</v>
      </c>
      <c r="BQ7">
        <v>0</v>
      </c>
      <c r="BR7">
        <v>0</v>
      </c>
      <c r="BS7">
        <v>0</v>
      </c>
      <c r="BT7">
        <v>567.55140000000006</v>
      </c>
      <c r="BU7">
        <v>0.78</v>
      </c>
      <c r="BV7">
        <v>0</v>
      </c>
      <c r="BW7">
        <v>1</v>
      </c>
      <c r="CU7">
        <f>ROUND(AT7*Source!I30*AH7*AL7,2)</f>
        <v>1702.65</v>
      </c>
      <c r="CV7">
        <f>ROUND(Y7*Source!I30,7)</f>
        <v>2.34</v>
      </c>
      <c r="CW7">
        <v>0</v>
      </c>
      <c r="CX7">
        <f>ROUND(Y7*Source!I30,7)</f>
        <v>2.34</v>
      </c>
      <c r="CY7">
        <f t="shared" si="1"/>
        <v>727.63</v>
      </c>
      <c r="CZ7">
        <f t="shared" si="2"/>
        <v>727.63</v>
      </c>
      <c r="DA7">
        <f t="shared" si="3"/>
        <v>1</v>
      </c>
      <c r="DB7">
        <f t="shared" si="4"/>
        <v>567.54999999999995</v>
      </c>
      <c r="DC7">
        <f t="shared" si="5"/>
        <v>0</v>
      </c>
      <c r="DD7" t="s">
        <v>3</v>
      </c>
      <c r="DE7" t="s">
        <v>3</v>
      </c>
      <c r="DF7">
        <f t="shared" si="6"/>
        <v>0</v>
      </c>
      <c r="DG7">
        <f t="shared" si="7"/>
        <v>0</v>
      </c>
      <c r="DH7">
        <f t="shared" si="8"/>
        <v>0</v>
      </c>
      <c r="DI7">
        <f t="shared" si="9"/>
        <v>1702.65</v>
      </c>
      <c r="DJ7">
        <f t="shared" si="10"/>
        <v>1702.65</v>
      </c>
      <c r="DK7">
        <v>1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ROW(Source!A31)</f>
        <v>31</v>
      </c>
      <c r="B8">
        <v>67839114</v>
      </c>
      <c r="C8">
        <v>67839249</v>
      </c>
      <c r="D8">
        <v>59817753</v>
      </c>
      <c r="E8">
        <v>111</v>
      </c>
      <c r="F8">
        <v>1</v>
      </c>
      <c r="G8">
        <v>1</v>
      </c>
      <c r="H8">
        <v>1</v>
      </c>
      <c r="I8" t="s">
        <v>215</v>
      </c>
      <c r="J8" t="s">
        <v>3</v>
      </c>
      <c r="K8" t="s">
        <v>216</v>
      </c>
      <c r="L8">
        <v>1369</v>
      </c>
      <c r="N8">
        <v>1013</v>
      </c>
      <c r="O8" t="s">
        <v>210</v>
      </c>
      <c r="P8" t="s">
        <v>210</v>
      </c>
      <c r="Q8">
        <v>1</v>
      </c>
      <c r="W8">
        <v>0</v>
      </c>
      <c r="X8">
        <v>1518711480</v>
      </c>
      <c r="Y8">
        <f t="shared" si="0"/>
        <v>0.97</v>
      </c>
      <c r="AA8">
        <v>0</v>
      </c>
      <c r="AB8">
        <v>0</v>
      </c>
      <c r="AC8">
        <v>0</v>
      </c>
      <c r="AD8">
        <v>571.71</v>
      </c>
      <c r="AE8">
        <v>0</v>
      </c>
      <c r="AF8">
        <v>0</v>
      </c>
      <c r="AG8">
        <v>0</v>
      </c>
      <c r="AH8">
        <v>571.71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0.97</v>
      </c>
      <c r="AU8" t="s">
        <v>3</v>
      </c>
      <c r="AV8">
        <v>1</v>
      </c>
      <c r="AW8">
        <v>2</v>
      </c>
      <c r="AX8">
        <v>67839252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554.55870000000004</v>
      </c>
      <c r="BN8">
        <v>0.97</v>
      </c>
      <c r="BO8">
        <v>0</v>
      </c>
      <c r="BP8">
        <v>1</v>
      </c>
      <c r="BQ8">
        <v>0</v>
      </c>
      <c r="BR8">
        <v>0</v>
      </c>
      <c r="BS8">
        <v>0</v>
      </c>
      <c r="BT8">
        <v>554.55870000000004</v>
      </c>
      <c r="BU8">
        <v>0.97</v>
      </c>
      <c r="BV8">
        <v>0</v>
      </c>
      <c r="BW8">
        <v>1</v>
      </c>
      <c r="CU8">
        <f>ROUND(AT8*Source!I31*AH8*AL8,2)</f>
        <v>1663.68</v>
      </c>
      <c r="CV8">
        <f>ROUND(Y8*Source!I31,7)</f>
        <v>2.91</v>
      </c>
      <c r="CW8">
        <v>0</v>
      </c>
      <c r="CX8">
        <f>ROUND(Y8*Source!I31,7)</f>
        <v>2.91</v>
      </c>
      <c r="CY8">
        <f t="shared" si="1"/>
        <v>571.71</v>
      </c>
      <c r="CZ8">
        <f t="shared" si="2"/>
        <v>571.71</v>
      </c>
      <c r="DA8">
        <f t="shared" si="3"/>
        <v>1</v>
      </c>
      <c r="DB8">
        <f t="shared" si="4"/>
        <v>554.55999999999995</v>
      </c>
      <c r="DC8">
        <f t="shared" si="5"/>
        <v>0</v>
      </c>
      <c r="DD8" t="s">
        <v>3</v>
      </c>
      <c r="DE8" t="s">
        <v>3</v>
      </c>
      <c r="DF8">
        <f t="shared" si="6"/>
        <v>0</v>
      </c>
      <c r="DG8">
        <f t="shared" si="7"/>
        <v>0</v>
      </c>
      <c r="DH8">
        <f t="shared" si="8"/>
        <v>0</v>
      </c>
      <c r="DI8">
        <f t="shared" si="9"/>
        <v>1663.68</v>
      </c>
      <c r="DJ8">
        <f t="shared" si="10"/>
        <v>1663.68</v>
      </c>
      <c r="DK8">
        <v>1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ROW(Source!A31)</f>
        <v>31</v>
      </c>
      <c r="B9">
        <v>67839114</v>
      </c>
      <c r="C9">
        <v>67839249</v>
      </c>
      <c r="D9">
        <v>59817773</v>
      </c>
      <c r="E9">
        <v>111</v>
      </c>
      <c r="F9">
        <v>1</v>
      </c>
      <c r="G9">
        <v>1</v>
      </c>
      <c r="H9">
        <v>1</v>
      </c>
      <c r="I9" t="s">
        <v>213</v>
      </c>
      <c r="J9" t="s">
        <v>3</v>
      </c>
      <c r="K9" t="s">
        <v>214</v>
      </c>
      <c r="L9">
        <v>1369</v>
      </c>
      <c r="N9">
        <v>1013</v>
      </c>
      <c r="O9" t="s">
        <v>210</v>
      </c>
      <c r="P9" t="s">
        <v>210</v>
      </c>
      <c r="Q9">
        <v>1</v>
      </c>
      <c r="W9">
        <v>0</v>
      </c>
      <c r="X9">
        <v>-2140504649</v>
      </c>
      <c r="Y9">
        <f t="shared" si="0"/>
        <v>1.46</v>
      </c>
      <c r="AA9">
        <v>0</v>
      </c>
      <c r="AB9">
        <v>0</v>
      </c>
      <c r="AC9">
        <v>0</v>
      </c>
      <c r="AD9">
        <v>727.63</v>
      </c>
      <c r="AE9">
        <v>0</v>
      </c>
      <c r="AF9">
        <v>0</v>
      </c>
      <c r="AG9">
        <v>0</v>
      </c>
      <c r="AH9">
        <v>727.63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1.46</v>
      </c>
      <c r="AU9" t="s">
        <v>3</v>
      </c>
      <c r="AV9">
        <v>1</v>
      </c>
      <c r="AW9">
        <v>2</v>
      </c>
      <c r="AX9">
        <v>67839253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1062.3398</v>
      </c>
      <c r="BN9">
        <v>1.46</v>
      </c>
      <c r="BO9">
        <v>0</v>
      </c>
      <c r="BP9">
        <v>1</v>
      </c>
      <c r="BQ9">
        <v>0</v>
      </c>
      <c r="BR9">
        <v>0</v>
      </c>
      <c r="BS9">
        <v>0</v>
      </c>
      <c r="BT9">
        <v>1062.3398</v>
      </c>
      <c r="BU9">
        <v>1.46</v>
      </c>
      <c r="BV9">
        <v>0</v>
      </c>
      <c r="BW9">
        <v>1</v>
      </c>
      <c r="CU9">
        <f>ROUND(AT9*Source!I31*AH9*AL9,2)</f>
        <v>3187.02</v>
      </c>
      <c r="CV9">
        <f>ROUND(Y9*Source!I31,7)</f>
        <v>4.38</v>
      </c>
      <c r="CW9">
        <v>0</v>
      </c>
      <c r="CX9">
        <f>ROUND(Y9*Source!I31,7)</f>
        <v>4.38</v>
      </c>
      <c r="CY9">
        <f t="shared" si="1"/>
        <v>727.63</v>
      </c>
      <c r="CZ9">
        <f t="shared" si="2"/>
        <v>727.63</v>
      </c>
      <c r="DA9">
        <f t="shared" si="3"/>
        <v>1</v>
      </c>
      <c r="DB9">
        <f t="shared" si="4"/>
        <v>1062.3399999999999</v>
      </c>
      <c r="DC9">
        <f t="shared" si="5"/>
        <v>0</v>
      </c>
      <c r="DD9" t="s">
        <v>3</v>
      </c>
      <c r="DE9" t="s">
        <v>3</v>
      </c>
      <c r="DF9">
        <f t="shared" si="6"/>
        <v>0</v>
      </c>
      <c r="DG9">
        <f t="shared" si="7"/>
        <v>0</v>
      </c>
      <c r="DH9">
        <f t="shared" si="8"/>
        <v>0</v>
      </c>
      <c r="DI9">
        <f t="shared" si="9"/>
        <v>3187.02</v>
      </c>
      <c r="DJ9">
        <f t="shared" si="10"/>
        <v>3187.02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ROW(Source!A32)</f>
        <v>32</v>
      </c>
      <c r="B10">
        <v>67839114</v>
      </c>
      <c r="C10">
        <v>67839254</v>
      </c>
      <c r="D10">
        <v>62113609</v>
      </c>
      <c r="E10">
        <v>112</v>
      </c>
      <c r="F10">
        <v>1</v>
      </c>
      <c r="G10">
        <v>1</v>
      </c>
      <c r="H10">
        <v>1</v>
      </c>
      <c r="I10" t="s">
        <v>215</v>
      </c>
      <c r="J10" t="s">
        <v>3</v>
      </c>
      <c r="K10" t="s">
        <v>216</v>
      </c>
      <c r="L10">
        <v>1369</v>
      </c>
      <c r="N10">
        <v>1013</v>
      </c>
      <c r="O10" t="s">
        <v>210</v>
      </c>
      <c r="P10" t="s">
        <v>210</v>
      </c>
      <c r="Q10">
        <v>1</v>
      </c>
      <c r="W10">
        <v>0</v>
      </c>
      <c r="X10">
        <v>1518711480</v>
      </c>
      <c r="Y10">
        <f t="shared" si="0"/>
        <v>0.65</v>
      </c>
      <c r="AA10">
        <v>0</v>
      </c>
      <c r="AB10">
        <v>0</v>
      </c>
      <c r="AC10">
        <v>0</v>
      </c>
      <c r="AD10">
        <v>571.71</v>
      </c>
      <c r="AE10">
        <v>0</v>
      </c>
      <c r="AF10">
        <v>0</v>
      </c>
      <c r="AG10">
        <v>0</v>
      </c>
      <c r="AH10">
        <v>571.71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0.65</v>
      </c>
      <c r="AU10" t="s">
        <v>3</v>
      </c>
      <c r="AV10">
        <v>1</v>
      </c>
      <c r="AW10">
        <v>2</v>
      </c>
      <c r="AX10">
        <v>67839257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371.61150000000004</v>
      </c>
      <c r="BN10">
        <v>0.65</v>
      </c>
      <c r="BO10">
        <v>0</v>
      </c>
      <c r="BP10">
        <v>1</v>
      </c>
      <c r="BQ10">
        <v>0</v>
      </c>
      <c r="BR10">
        <v>0</v>
      </c>
      <c r="BS10">
        <v>0</v>
      </c>
      <c r="BT10">
        <v>371.61150000000004</v>
      </c>
      <c r="BU10">
        <v>0.65</v>
      </c>
      <c r="BV10">
        <v>0</v>
      </c>
      <c r="BW10">
        <v>1</v>
      </c>
      <c r="CU10">
        <f>ROUND(AT10*Source!I32*AH10*AL10,2)</f>
        <v>1114.83</v>
      </c>
      <c r="CV10">
        <f>ROUND(Y10*Source!I32,7)</f>
        <v>1.95</v>
      </c>
      <c r="CW10">
        <v>0</v>
      </c>
      <c r="CX10">
        <f>ROUND(Y10*Source!I32,7)</f>
        <v>1.95</v>
      </c>
      <c r="CY10">
        <f t="shared" si="1"/>
        <v>571.71</v>
      </c>
      <c r="CZ10">
        <f t="shared" si="2"/>
        <v>571.71</v>
      </c>
      <c r="DA10">
        <f t="shared" si="3"/>
        <v>1</v>
      </c>
      <c r="DB10">
        <f t="shared" si="4"/>
        <v>371.61</v>
      </c>
      <c r="DC10">
        <f t="shared" si="5"/>
        <v>0</v>
      </c>
      <c r="DD10" t="s">
        <v>3</v>
      </c>
      <c r="DE10" t="s">
        <v>3</v>
      </c>
      <c r="DF10">
        <f t="shared" si="6"/>
        <v>0</v>
      </c>
      <c r="DG10">
        <f t="shared" si="7"/>
        <v>0</v>
      </c>
      <c r="DH10">
        <f t="shared" si="8"/>
        <v>0</v>
      </c>
      <c r="DI10">
        <f t="shared" si="9"/>
        <v>1114.83</v>
      </c>
      <c r="DJ10">
        <f t="shared" si="10"/>
        <v>1114.83</v>
      </c>
      <c r="DK10">
        <v>1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ROW(Source!A32)</f>
        <v>32</v>
      </c>
      <c r="B11">
        <v>67839114</v>
      </c>
      <c r="C11">
        <v>67839254</v>
      </c>
      <c r="D11">
        <v>62113629</v>
      </c>
      <c r="E11">
        <v>112</v>
      </c>
      <c r="F11">
        <v>1</v>
      </c>
      <c r="G11">
        <v>1</v>
      </c>
      <c r="H11">
        <v>1</v>
      </c>
      <c r="I11" t="s">
        <v>213</v>
      </c>
      <c r="J11" t="s">
        <v>3</v>
      </c>
      <c r="K11" t="s">
        <v>214</v>
      </c>
      <c r="L11">
        <v>1369</v>
      </c>
      <c r="N11">
        <v>1013</v>
      </c>
      <c r="O11" t="s">
        <v>210</v>
      </c>
      <c r="P11" t="s">
        <v>210</v>
      </c>
      <c r="Q11">
        <v>1</v>
      </c>
      <c r="W11">
        <v>0</v>
      </c>
      <c r="X11">
        <v>-2140504649</v>
      </c>
      <c r="Y11">
        <f t="shared" si="0"/>
        <v>0.97</v>
      </c>
      <c r="AA11">
        <v>0</v>
      </c>
      <c r="AB11">
        <v>0</v>
      </c>
      <c r="AC11">
        <v>0</v>
      </c>
      <c r="AD11">
        <v>727.63</v>
      </c>
      <c r="AE11">
        <v>0</v>
      </c>
      <c r="AF11">
        <v>0</v>
      </c>
      <c r="AG11">
        <v>0</v>
      </c>
      <c r="AH11">
        <v>727.63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0.97</v>
      </c>
      <c r="AU11" t="s">
        <v>3</v>
      </c>
      <c r="AV11">
        <v>1</v>
      </c>
      <c r="AW11">
        <v>2</v>
      </c>
      <c r="AX11">
        <v>67839258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705.80110000000002</v>
      </c>
      <c r="BN11">
        <v>0.97</v>
      </c>
      <c r="BO11">
        <v>0</v>
      </c>
      <c r="BP11">
        <v>1</v>
      </c>
      <c r="BQ11">
        <v>0</v>
      </c>
      <c r="BR11">
        <v>0</v>
      </c>
      <c r="BS11">
        <v>0</v>
      </c>
      <c r="BT11">
        <v>705.80110000000002</v>
      </c>
      <c r="BU11">
        <v>0.97</v>
      </c>
      <c r="BV11">
        <v>0</v>
      </c>
      <c r="BW11">
        <v>1</v>
      </c>
      <c r="CU11">
        <f>ROUND(AT11*Source!I32*AH11*AL11,2)</f>
        <v>2117.4</v>
      </c>
      <c r="CV11">
        <f>ROUND(Y11*Source!I32,7)</f>
        <v>2.91</v>
      </c>
      <c r="CW11">
        <v>0</v>
      </c>
      <c r="CX11">
        <f>ROUND(Y11*Source!I32,7)</f>
        <v>2.91</v>
      </c>
      <c r="CY11">
        <f t="shared" si="1"/>
        <v>727.63</v>
      </c>
      <c r="CZ11">
        <f t="shared" si="2"/>
        <v>727.63</v>
      </c>
      <c r="DA11">
        <f t="shared" si="3"/>
        <v>1</v>
      </c>
      <c r="DB11">
        <f t="shared" si="4"/>
        <v>705.8</v>
      </c>
      <c r="DC11">
        <f t="shared" si="5"/>
        <v>0</v>
      </c>
      <c r="DD11" t="s">
        <v>3</v>
      </c>
      <c r="DE11" t="s">
        <v>3</v>
      </c>
      <c r="DF11">
        <f t="shared" si="6"/>
        <v>0</v>
      </c>
      <c r="DG11">
        <f t="shared" si="7"/>
        <v>0</v>
      </c>
      <c r="DH11">
        <f t="shared" si="8"/>
        <v>0</v>
      </c>
      <c r="DI11">
        <f t="shared" si="9"/>
        <v>2117.4</v>
      </c>
      <c r="DJ11">
        <f t="shared" si="10"/>
        <v>2117.4</v>
      </c>
      <c r="DK11">
        <v>1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ROW(Source!A33)</f>
        <v>33</v>
      </c>
      <c r="B12">
        <v>67839114</v>
      </c>
      <c r="C12">
        <v>67839264</v>
      </c>
      <c r="D12">
        <v>59817757</v>
      </c>
      <c r="E12">
        <v>111</v>
      </c>
      <c r="F12">
        <v>1</v>
      </c>
      <c r="G12">
        <v>1</v>
      </c>
      <c r="H12">
        <v>1</v>
      </c>
      <c r="I12" t="s">
        <v>217</v>
      </c>
      <c r="J12" t="s">
        <v>3</v>
      </c>
      <c r="K12" t="s">
        <v>218</v>
      </c>
      <c r="L12">
        <v>1369</v>
      </c>
      <c r="N12">
        <v>1013</v>
      </c>
      <c r="O12" t="s">
        <v>210</v>
      </c>
      <c r="P12" t="s">
        <v>210</v>
      </c>
      <c r="Q12">
        <v>1</v>
      </c>
      <c r="W12">
        <v>0</v>
      </c>
      <c r="X12">
        <v>286205319</v>
      </c>
      <c r="Y12">
        <f t="shared" si="0"/>
        <v>0.81</v>
      </c>
      <c r="AA12">
        <v>0</v>
      </c>
      <c r="AB12">
        <v>0</v>
      </c>
      <c r="AC12">
        <v>0</v>
      </c>
      <c r="AD12">
        <v>668.23</v>
      </c>
      <c r="AE12">
        <v>0</v>
      </c>
      <c r="AF12">
        <v>0</v>
      </c>
      <c r="AG12">
        <v>0</v>
      </c>
      <c r="AH12">
        <v>668.23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0.81</v>
      </c>
      <c r="AU12" t="s">
        <v>3</v>
      </c>
      <c r="AV12">
        <v>1</v>
      </c>
      <c r="AW12">
        <v>2</v>
      </c>
      <c r="AX12">
        <v>67839267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541.2663</v>
      </c>
      <c r="BN12">
        <v>0.81</v>
      </c>
      <c r="BO12">
        <v>0</v>
      </c>
      <c r="BP12">
        <v>1</v>
      </c>
      <c r="BQ12">
        <v>0</v>
      </c>
      <c r="BR12">
        <v>0</v>
      </c>
      <c r="BS12">
        <v>0</v>
      </c>
      <c r="BT12">
        <v>541.2663</v>
      </c>
      <c r="BU12">
        <v>0.81</v>
      </c>
      <c r="BV12">
        <v>0</v>
      </c>
      <c r="BW12">
        <v>1</v>
      </c>
      <c r="CU12">
        <f>ROUND(AT12*Source!I33*AH12*AL12,2)</f>
        <v>0</v>
      </c>
      <c r="CV12">
        <f>ROUND(Y12*Source!I33,7)</f>
        <v>0</v>
      </c>
      <c r="CW12">
        <v>0</v>
      </c>
      <c r="CX12">
        <f>ROUND(Y12*Source!I33,7)</f>
        <v>0</v>
      </c>
      <c r="CY12">
        <f t="shared" si="1"/>
        <v>668.23</v>
      </c>
      <c r="CZ12">
        <f t="shared" si="2"/>
        <v>668.23</v>
      </c>
      <c r="DA12">
        <f t="shared" si="3"/>
        <v>1</v>
      </c>
      <c r="DB12">
        <f t="shared" si="4"/>
        <v>541.27</v>
      </c>
      <c r="DC12">
        <f t="shared" si="5"/>
        <v>0</v>
      </c>
      <c r="DD12" t="s">
        <v>3</v>
      </c>
      <c r="DE12" t="s">
        <v>3</v>
      </c>
      <c r="DF12">
        <f t="shared" si="6"/>
        <v>0</v>
      </c>
      <c r="DG12">
        <f t="shared" si="7"/>
        <v>0</v>
      </c>
      <c r="DH12">
        <f t="shared" si="8"/>
        <v>0</v>
      </c>
      <c r="DI12">
        <f t="shared" si="9"/>
        <v>0</v>
      </c>
      <c r="DJ12">
        <f t="shared" si="10"/>
        <v>0</v>
      </c>
      <c r="DK12">
        <v>1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ROW(Source!A33)</f>
        <v>33</v>
      </c>
      <c r="B13">
        <v>67839114</v>
      </c>
      <c r="C13">
        <v>67839264</v>
      </c>
      <c r="D13">
        <v>59817775</v>
      </c>
      <c r="E13">
        <v>111</v>
      </c>
      <c r="F13">
        <v>1</v>
      </c>
      <c r="G13">
        <v>1</v>
      </c>
      <c r="H13">
        <v>1</v>
      </c>
      <c r="I13" t="s">
        <v>219</v>
      </c>
      <c r="J13" t="s">
        <v>3</v>
      </c>
      <c r="K13" t="s">
        <v>220</v>
      </c>
      <c r="L13">
        <v>1369</v>
      </c>
      <c r="N13">
        <v>1013</v>
      </c>
      <c r="O13" t="s">
        <v>210</v>
      </c>
      <c r="P13" t="s">
        <v>210</v>
      </c>
      <c r="Q13">
        <v>1</v>
      </c>
      <c r="W13">
        <v>0</v>
      </c>
      <c r="X13">
        <v>126826561</v>
      </c>
      <c r="Y13">
        <f t="shared" si="0"/>
        <v>0.81</v>
      </c>
      <c r="AA13">
        <v>0</v>
      </c>
      <c r="AB13">
        <v>0</v>
      </c>
      <c r="AC13">
        <v>0</v>
      </c>
      <c r="AD13">
        <v>653.38</v>
      </c>
      <c r="AE13">
        <v>0</v>
      </c>
      <c r="AF13">
        <v>0</v>
      </c>
      <c r="AG13">
        <v>0</v>
      </c>
      <c r="AH13">
        <v>653.38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0.81</v>
      </c>
      <c r="AU13" t="s">
        <v>3</v>
      </c>
      <c r="AV13">
        <v>1</v>
      </c>
      <c r="AW13">
        <v>2</v>
      </c>
      <c r="AX13">
        <v>67839268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529.23779999999999</v>
      </c>
      <c r="BN13">
        <v>0.81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529.23779999999999</v>
      </c>
      <c r="BU13">
        <v>0.81</v>
      </c>
      <c r="BV13">
        <v>0</v>
      </c>
      <c r="BW13">
        <v>1</v>
      </c>
      <c r="CU13">
        <f>ROUND(AT13*Source!I33*AH13*AL13,2)</f>
        <v>0</v>
      </c>
      <c r="CV13">
        <f>ROUND(Y13*Source!I33,7)</f>
        <v>0</v>
      </c>
      <c r="CW13">
        <v>0</v>
      </c>
      <c r="CX13">
        <f>ROUND(Y13*Source!I33,7)</f>
        <v>0</v>
      </c>
      <c r="CY13">
        <f t="shared" si="1"/>
        <v>653.38</v>
      </c>
      <c r="CZ13">
        <f t="shared" si="2"/>
        <v>653.38</v>
      </c>
      <c r="DA13">
        <f t="shared" si="3"/>
        <v>1</v>
      </c>
      <c r="DB13">
        <f t="shared" si="4"/>
        <v>529.24</v>
      </c>
      <c r="DC13">
        <f t="shared" si="5"/>
        <v>0</v>
      </c>
      <c r="DD13" t="s">
        <v>3</v>
      </c>
      <c r="DE13" t="s">
        <v>3</v>
      </c>
      <c r="DF13">
        <f t="shared" si="6"/>
        <v>0</v>
      </c>
      <c r="DG13">
        <f t="shared" si="7"/>
        <v>0</v>
      </c>
      <c r="DH13">
        <f t="shared" si="8"/>
        <v>0</v>
      </c>
      <c r="DI13">
        <f t="shared" si="9"/>
        <v>0</v>
      </c>
      <c r="DJ13">
        <f t="shared" si="10"/>
        <v>0</v>
      </c>
      <c r="DK13">
        <v>1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ROW(Source!A34)</f>
        <v>34</v>
      </c>
      <c r="B14">
        <v>67839114</v>
      </c>
      <c r="C14">
        <v>67839269</v>
      </c>
      <c r="D14">
        <v>59817757</v>
      </c>
      <c r="E14">
        <v>111</v>
      </c>
      <c r="F14">
        <v>1</v>
      </c>
      <c r="G14">
        <v>1</v>
      </c>
      <c r="H14">
        <v>1</v>
      </c>
      <c r="I14" t="s">
        <v>217</v>
      </c>
      <c r="J14" t="s">
        <v>3</v>
      </c>
      <c r="K14" t="s">
        <v>218</v>
      </c>
      <c r="L14">
        <v>1369</v>
      </c>
      <c r="N14">
        <v>1013</v>
      </c>
      <c r="O14" t="s">
        <v>210</v>
      </c>
      <c r="P14" t="s">
        <v>210</v>
      </c>
      <c r="Q14">
        <v>1</v>
      </c>
      <c r="W14">
        <v>0</v>
      </c>
      <c r="X14">
        <v>286205319</v>
      </c>
      <c r="Y14">
        <f t="shared" si="0"/>
        <v>6.48</v>
      </c>
      <c r="AA14">
        <v>0</v>
      </c>
      <c r="AB14">
        <v>0</v>
      </c>
      <c r="AC14">
        <v>0</v>
      </c>
      <c r="AD14">
        <v>668.23</v>
      </c>
      <c r="AE14">
        <v>0</v>
      </c>
      <c r="AF14">
        <v>0</v>
      </c>
      <c r="AG14">
        <v>0</v>
      </c>
      <c r="AH14">
        <v>668.23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6.48</v>
      </c>
      <c r="AU14" t="s">
        <v>3</v>
      </c>
      <c r="AV14">
        <v>1</v>
      </c>
      <c r="AW14">
        <v>2</v>
      </c>
      <c r="AX14">
        <v>67839272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4330.1304</v>
      </c>
      <c r="BN14">
        <v>6.48</v>
      </c>
      <c r="BO14">
        <v>0</v>
      </c>
      <c r="BP14">
        <v>1</v>
      </c>
      <c r="BQ14">
        <v>0</v>
      </c>
      <c r="BR14">
        <v>0</v>
      </c>
      <c r="BS14">
        <v>0</v>
      </c>
      <c r="BT14">
        <v>4330.1304</v>
      </c>
      <c r="BU14">
        <v>6.48</v>
      </c>
      <c r="BV14">
        <v>0</v>
      </c>
      <c r="BW14">
        <v>1</v>
      </c>
      <c r="CU14">
        <f>ROUND(AT14*Source!I34*AH14*AL14,2)</f>
        <v>173.21</v>
      </c>
      <c r="CV14">
        <f>ROUND(Y14*Source!I34,7)</f>
        <v>0.25919999999999999</v>
      </c>
      <c r="CW14">
        <v>0</v>
      </c>
      <c r="CX14">
        <f>ROUND(Y14*Source!I34,7)</f>
        <v>0.25919999999999999</v>
      </c>
      <c r="CY14">
        <f t="shared" si="1"/>
        <v>668.23</v>
      </c>
      <c r="CZ14">
        <f t="shared" si="2"/>
        <v>668.23</v>
      </c>
      <c r="DA14">
        <f t="shared" si="3"/>
        <v>1</v>
      </c>
      <c r="DB14">
        <f t="shared" si="4"/>
        <v>4330.13</v>
      </c>
      <c r="DC14">
        <f t="shared" si="5"/>
        <v>0</v>
      </c>
      <c r="DD14" t="s">
        <v>3</v>
      </c>
      <c r="DE14" t="s">
        <v>3</v>
      </c>
      <c r="DF14">
        <f t="shared" si="6"/>
        <v>0</v>
      </c>
      <c r="DG14">
        <f t="shared" si="7"/>
        <v>0</v>
      </c>
      <c r="DH14">
        <f t="shared" si="8"/>
        <v>0</v>
      </c>
      <c r="DI14">
        <f t="shared" si="9"/>
        <v>173.21</v>
      </c>
      <c r="DJ14">
        <f t="shared" si="10"/>
        <v>173.21</v>
      </c>
      <c r="DK14">
        <v>1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ROW(Source!A34)</f>
        <v>34</v>
      </c>
      <c r="B15">
        <v>67839114</v>
      </c>
      <c r="C15">
        <v>67839269</v>
      </c>
      <c r="D15">
        <v>59817775</v>
      </c>
      <c r="E15">
        <v>111</v>
      </c>
      <c r="F15">
        <v>1</v>
      </c>
      <c r="G15">
        <v>1</v>
      </c>
      <c r="H15">
        <v>1</v>
      </c>
      <c r="I15" t="s">
        <v>219</v>
      </c>
      <c r="J15" t="s">
        <v>3</v>
      </c>
      <c r="K15" t="s">
        <v>220</v>
      </c>
      <c r="L15">
        <v>1369</v>
      </c>
      <c r="N15">
        <v>1013</v>
      </c>
      <c r="O15" t="s">
        <v>210</v>
      </c>
      <c r="P15" t="s">
        <v>210</v>
      </c>
      <c r="Q15">
        <v>1</v>
      </c>
      <c r="W15">
        <v>0</v>
      </c>
      <c r="X15">
        <v>126826561</v>
      </c>
      <c r="Y15">
        <f t="shared" si="0"/>
        <v>6.48</v>
      </c>
      <c r="AA15">
        <v>0</v>
      </c>
      <c r="AB15">
        <v>0</v>
      </c>
      <c r="AC15">
        <v>0</v>
      </c>
      <c r="AD15">
        <v>653.38</v>
      </c>
      <c r="AE15">
        <v>0</v>
      </c>
      <c r="AF15">
        <v>0</v>
      </c>
      <c r="AG15">
        <v>0</v>
      </c>
      <c r="AH15">
        <v>653.38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6.48</v>
      </c>
      <c r="AU15" t="s">
        <v>3</v>
      </c>
      <c r="AV15">
        <v>1</v>
      </c>
      <c r="AW15">
        <v>2</v>
      </c>
      <c r="AX15">
        <v>67839273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4233.9023999999999</v>
      </c>
      <c r="BN15">
        <v>6.48</v>
      </c>
      <c r="BO15">
        <v>0</v>
      </c>
      <c r="BP15">
        <v>1</v>
      </c>
      <c r="BQ15">
        <v>0</v>
      </c>
      <c r="BR15">
        <v>0</v>
      </c>
      <c r="BS15">
        <v>0</v>
      </c>
      <c r="BT15">
        <v>4233.9023999999999</v>
      </c>
      <c r="BU15">
        <v>6.48</v>
      </c>
      <c r="BV15">
        <v>0</v>
      </c>
      <c r="BW15">
        <v>1</v>
      </c>
      <c r="CU15">
        <f>ROUND(AT15*Source!I34*AH15*AL15,2)</f>
        <v>169.36</v>
      </c>
      <c r="CV15">
        <f>ROUND(Y15*Source!I34,7)</f>
        <v>0.25919999999999999</v>
      </c>
      <c r="CW15">
        <v>0</v>
      </c>
      <c r="CX15">
        <f>ROUND(Y15*Source!I34,7)</f>
        <v>0.25919999999999999</v>
      </c>
      <c r="CY15">
        <f t="shared" si="1"/>
        <v>653.38</v>
      </c>
      <c r="CZ15">
        <f t="shared" si="2"/>
        <v>653.38</v>
      </c>
      <c r="DA15">
        <f t="shared" si="3"/>
        <v>1</v>
      </c>
      <c r="DB15">
        <f t="shared" si="4"/>
        <v>4233.8999999999996</v>
      </c>
      <c r="DC15">
        <f t="shared" si="5"/>
        <v>0</v>
      </c>
      <c r="DD15" t="s">
        <v>3</v>
      </c>
      <c r="DE15" t="s">
        <v>3</v>
      </c>
      <c r="DF15">
        <f t="shared" si="6"/>
        <v>0</v>
      </c>
      <c r="DG15">
        <f t="shared" si="7"/>
        <v>0</v>
      </c>
      <c r="DH15">
        <f t="shared" si="8"/>
        <v>0</v>
      </c>
      <c r="DI15">
        <f t="shared" si="9"/>
        <v>169.36</v>
      </c>
      <c r="DJ15">
        <f t="shared" si="10"/>
        <v>169.36</v>
      </c>
      <c r="DK15">
        <v>1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ROW(Source!A35)</f>
        <v>35</v>
      </c>
      <c r="B16">
        <v>67839114</v>
      </c>
      <c r="C16">
        <v>67839274</v>
      </c>
      <c r="D16">
        <v>62113607</v>
      </c>
      <c r="E16">
        <v>112</v>
      </c>
      <c r="F16">
        <v>1</v>
      </c>
      <c r="G16">
        <v>1</v>
      </c>
      <c r="H16">
        <v>1</v>
      </c>
      <c r="I16" t="s">
        <v>208</v>
      </c>
      <c r="J16" t="s">
        <v>3</v>
      </c>
      <c r="K16" t="s">
        <v>209</v>
      </c>
      <c r="L16">
        <v>1369</v>
      </c>
      <c r="N16">
        <v>1013</v>
      </c>
      <c r="O16" t="s">
        <v>210</v>
      </c>
      <c r="P16" t="s">
        <v>210</v>
      </c>
      <c r="Q16">
        <v>1</v>
      </c>
      <c r="W16">
        <v>0</v>
      </c>
      <c r="X16">
        <v>-512803540</v>
      </c>
      <c r="Y16">
        <f t="shared" si="0"/>
        <v>2.92</v>
      </c>
      <c r="AA16">
        <v>0</v>
      </c>
      <c r="AB16">
        <v>0</v>
      </c>
      <c r="AC16">
        <v>0</v>
      </c>
      <c r="AD16">
        <v>497.46</v>
      </c>
      <c r="AE16">
        <v>0</v>
      </c>
      <c r="AF16">
        <v>0</v>
      </c>
      <c r="AG16">
        <v>0</v>
      </c>
      <c r="AH16">
        <v>497.46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2.92</v>
      </c>
      <c r="AU16" t="s">
        <v>3</v>
      </c>
      <c r="AV16">
        <v>1</v>
      </c>
      <c r="AW16">
        <v>2</v>
      </c>
      <c r="AX16">
        <v>67839277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1452.5831999999998</v>
      </c>
      <c r="BN16">
        <v>2.92</v>
      </c>
      <c r="BO16">
        <v>0</v>
      </c>
      <c r="BP16">
        <v>1</v>
      </c>
      <c r="BQ16">
        <v>0</v>
      </c>
      <c r="BR16">
        <v>0</v>
      </c>
      <c r="BS16">
        <v>0</v>
      </c>
      <c r="BT16">
        <v>1452.5831999999998</v>
      </c>
      <c r="BU16">
        <v>2.92</v>
      </c>
      <c r="BV16">
        <v>0</v>
      </c>
      <c r="BW16">
        <v>1</v>
      </c>
      <c r="CU16">
        <f>ROUND(AT16*Source!I35*AH16*AL16,2)</f>
        <v>0</v>
      </c>
      <c r="CV16">
        <f>ROUND(Y16*Source!I35,7)</f>
        <v>0</v>
      </c>
      <c r="CW16">
        <v>0</v>
      </c>
      <c r="CX16">
        <f>ROUND(Y16*Source!I35,7)</f>
        <v>0</v>
      </c>
      <c r="CY16">
        <f t="shared" si="1"/>
        <v>497.46</v>
      </c>
      <c r="CZ16">
        <f t="shared" si="2"/>
        <v>497.46</v>
      </c>
      <c r="DA16">
        <f t="shared" si="3"/>
        <v>1</v>
      </c>
      <c r="DB16">
        <f t="shared" si="4"/>
        <v>1452.58</v>
      </c>
      <c r="DC16">
        <f t="shared" si="5"/>
        <v>0</v>
      </c>
      <c r="DD16" t="s">
        <v>3</v>
      </c>
      <c r="DE16" t="s">
        <v>3</v>
      </c>
      <c r="DF16">
        <f t="shared" si="6"/>
        <v>0</v>
      </c>
      <c r="DG16">
        <f t="shared" si="7"/>
        <v>0</v>
      </c>
      <c r="DH16">
        <f t="shared" si="8"/>
        <v>0</v>
      </c>
      <c r="DI16">
        <f t="shared" si="9"/>
        <v>0</v>
      </c>
      <c r="DJ16">
        <f t="shared" si="10"/>
        <v>0</v>
      </c>
      <c r="DK16">
        <v>1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ROW(Source!A35)</f>
        <v>35</v>
      </c>
      <c r="B17">
        <v>67839114</v>
      </c>
      <c r="C17">
        <v>67839274</v>
      </c>
      <c r="D17">
        <v>62113631</v>
      </c>
      <c r="E17">
        <v>112</v>
      </c>
      <c r="F17">
        <v>1</v>
      </c>
      <c r="G17">
        <v>1</v>
      </c>
      <c r="H17">
        <v>1</v>
      </c>
      <c r="I17" t="s">
        <v>219</v>
      </c>
      <c r="J17" t="s">
        <v>3</v>
      </c>
      <c r="K17" t="s">
        <v>220</v>
      </c>
      <c r="L17">
        <v>1369</v>
      </c>
      <c r="N17">
        <v>1013</v>
      </c>
      <c r="O17" t="s">
        <v>210</v>
      </c>
      <c r="P17" t="s">
        <v>210</v>
      </c>
      <c r="Q17">
        <v>1</v>
      </c>
      <c r="W17">
        <v>0</v>
      </c>
      <c r="X17">
        <v>126826561</v>
      </c>
      <c r="Y17">
        <f t="shared" si="0"/>
        <v>4.37</v>
      </c>
      <c r="AA17">
        <v>0</v>
      </c>
      <c r="AB17">
        <v>0</v>
      </c>
      <c r="AC17">
        <v>0</v>
      </c>
      <c r="AD17">
        <v>653.38</v>
      </c>
      <c r="AE17">
        <v>0</v>
      </c>
      <c r="AF17">
        <v>0</v>
      </c>
      <c r="AG17">
        <v>0</v>
      </c>
      <c r="AH17">
        <v>653.38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4.37</v>
      </c>
      <c r="AU17" t="s">
        <v>3</v>
      </c>
      <c r="AV17">
        <v>1</v>
      </c>
      <c r="AW17">
        <v>2</v>
      </c>
      <c r="AX17">
        <v>67839278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2855.2705999999998</v>
      </c>
      <c r="BN17">
        <v>4.37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2855.2705999999998</v>
      </c>
      <c r="BU17">
        <v>4.37</v>
      </c>
      <c r="BV17">
        <v>0</v>
      </c>
      <c r="BW17">
        <v>1</v>
      </c>
      <c r="CU17">
        <f>ROUND(AT17*Source!I35*AH17*AL17,2)</f>
        <v>0</v>
      </c>
      <c r="CV17">
        <f>ROUND(Y17*Source!I35,7)</f>
        <v>0</v>
      </c>
      <c r="CW17">
        <v>0</v>
      </c>
      <c r="CX17">
        <f>ROUND(Y17*Source!I35,7)</f>
        <v>0</v>
      </c>
      <c r="CY17">
        <f t="shared" si="1"/>
        <v>653.38</v>
      </c>
      <c r="CZ17">
        <f t="shared" si="2"/>
        <v>653.38</v>
      </c>
      <c r="DA17">
        <f t="shared" si="3"/>
        <v>1</v>
      </c>
      <c r="DB17">
        <f t="shared" si="4"/>
        <v>2855.27</v>
      </c>
      <c r="DC17">
        <f t="shared" si="5"/>
        <v>0</v>
      </c>
      <c r="DD17" t="s">
        <v>3</v>
      </c>
      <c r="DE17" t="s">
        <v>3</v>
      </c>
      <c r="DF17">
        <f t="shared" si="6"/>
        <v>0</v>
      </c>
      <c r="DG17">
        <f t="shared" si="7"/>
        <v>0</v>
      </c>
      <c r="DH17">
        <f t="shared" si="8"/>
        <v>0</v>
      </c>
      <c r="DI17">
        <f t="shared" si="9"/>
        <v>0</v>
      </c>
      <c r="DJ17">
        <f t="shared" si="10"/>
        <v>0</v>
      </c>
      <c r="DK17">
        <v>1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ROW(Source!A36)</f>
        <v>36</v>
      </c>
      <c r="B18">
        <v>67839114</v>
      </c>
      <c r="C18">
        <v>67839284</v>
      </c>
      <c r="D18">
        <v>59817757</v>
      </c>
      <c r="E18">
        <v>111</v>
      </c>
      <c r="F18">
        <v>1</v>
      </c>
      <c r="G18">
        <v>1</v>
      </c>
      <c r="H18">
        <v>1</v>
      </c>
      <c r="I18" t="s">
        <v>217</v>
      </c>
      <c r="J18" t="s">
        <v>3</v>
      </c>
      <c r="K18" t="s">
        <v>218</v>
      </c>
      <c r="L18">
        <v>1369</v>
      </c>
      <c r="N18">
        <v>1013</v>
      </c>
      <c r="O18" t="s">
        <v>210</v>
      </c>
      <c r="P18" t="s">
        <v>210</v>
      </c>
      <c r="Q18">
        <v>1</v>
      </c>
      <c r="W18">
        <v>0</v>
      </c>
      <c r="X18">
        <v>286205319</v>
      </c>
      <c r="Y18">
        <f t="shared" si="0"/>
        <v>0.5</v>
      </c>
      <c r="AA18">
        <v>0</v>
      </c>
      <c r="AB18">
        <v>0</v>
      </c>
      <c r="AC18">
        <v>0</v>
      </c>
      <c r="AD18">
        <v>668.23</v>
      </c>
      <c r="AE18">
        <v>0</v>
      </c>
      <c r="AF18">
        <v>0</v>
      </c>
      <c r="AG18">
        <v>0</v>
      </c>
      <c r="AH18">
        <v>668.23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0.5</v>
      </c>
      <c r="AU18" t="s">
        <v>3</v>
      </c>
      <c r="AV18">
        <v>1</v>
      </c>
      <c r="AW18">
        <v>2</v>
      </c>
      <c r="AX18">
        <v>67839287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334.11500000000001</v>
      </c>
      <c r="BN18">
        <v>0.5</v>
      </c>
      <c r="BO18">
        <v>0</v>
      </c>
      <c r="BP18">
        <v>1</v>
      </c>
      <c r="BQ18">
        <v>0</v>
      </c>
      <c r="BR18">
        <v>0</v>
      </c>
      <c r="BS18">
        <v>0</v>
      </c>
      <c r="BT18">
        <v>334.11500000000001</v>
      </c>
      <c r="BU18">
        <v>0.5</v>
      </c>
      <c r="BV18">
        <v>0</v>
      </c>
      <c r="BW18">
        <v>1</v>
      </c>
      <c r="CU18">
        <f>ROUND(AT18*Source!I36*AH18*AL18,2)</f>
        <v>0</v>
      </c>
      <c r="CV18">
        <f>ROUND(Y18*Source!I36,7)</f>
        <v>0</v>
      </c>
      <c r="CW18">
        <v>0</v>
      </c>
      <c r="CX18">
        <f>ROUND(Y18*Source!I36,7)</f>
        <v>0</v>
      </c>
      <c r="CY18">
        <f t="shared" si="1"/>
        <v>668.23</v>
      </c>
      <c r="CZ18">
        <f t="shared" si="2"/>
        <v>668.23</v>
      </c>
      <c r="DA18">
        <f t="shared" si="3"/>
        <v>1</v>
      </c>
      <c r="DB18">
        <f t="shared" si="4"/>
        <v>334.12</v>
      </c>
      <c r="DC18">
        <f t="shared" si="5"/>
        <v>0</v>
      </c>
      <c r="DD18" t="s">
        <v>3</v>
      </c>
      <c r="DE18" t="s">
        <v>3</v>
      </c>
      <c r="DF18">
        <f t="shared" si="6"/>
        <v>0</v>
      </c>
      <c r="DG18">
        <f t="shared" si="7"/>
        <v>0</v>
      </c>
      <c r="DH18">
        <f t="shared" si="8"/>
        <v>0</v>
      </c>
      <c r="DI18">
        <f t="shared" si="9"/>
        <v>0</v>
      </c>
      <c r="DJ18">
        <f t="shared" si="10"/>
        <v>0</v>
      </c>
      <c r="DK18">
        <v>1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ROW(Source!A36)</f>
        <v>36</v>
      </c>
      <c r="B19">
        <v>67839114</v>
      </c>
      <c r="C19">
        <v>67839284</v>
      </c>
      <c r="D19">
        <v>59817775</v>
      </c>
      <c r="E19">
        <v>111</v>
      </c>
      <c r="F19">
        <v>1</v>
      </c>
      <c r="G19">
        <v>1</v>
      </c>
      <c r="H19">
        <v>1</v>
      </c>
      <c r="I19" t="s">
        <v>219</v>
      </c>
      <c r="J19" t="s">
        <v>3</v>
      </c>
      <c r="K19" t="s">
        <v>220</v>
      </c>
      <c r="L19">
        <v>1369</v>
      </c>
      <c r="N19">
        <v>1013</v>
      </c>
      <c r="O19" t="s">
        <v>210</v>
      </c>
      <c r="P19" t="s">
        <v>210</v>
      </c>
      <c r="Q19">
        <v>1</v>
      </c>
      <c r="W19">
        <v>0</v>
      </c>
      <c r="X19">
        <v>126826561</v>
      </c>
      <c r="Y19">
        <f t="shared" si="0"/>
        <v>0.5</v>
      </c>
      <c r="AA19">
        <v>0</v>
      </c>
      <c r="AB19">
        <v>0</v>
      </c>
      <c r="AC19">
        <v>0</v>
      </c>
      <c r="AD19">
        <v>653.38</v>
      </c>
      <c r="AE19">
        <v>0</v>
      </c>
      <c r="AF19">
        <v>0</v>
      </c>
      <c r="AG19">
        <v>0</v>
      </c>
      <c r="AH19">
        <v>653.38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0.5</v>
      </c>
      <c r="AU19" t="s">
        <v>3</v>
      </c>
      <c r="AV19">
        <v>1</v>
      </c>
      <c r="AW19">
        <v>2</v>
      </c>
      <c r="AX19">
        <v>67839288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326.69</v>
      </c>
      <c r="BN19">
        <v>0.5</v>
      </c>
      <c r="BO19">
        <v>0</v>
      </c>
      <c r="BP19">
        <v>1</v>
      </c>
      <c r="BQ19">
        <v>0</v>
      </c>
      <c r="BR19">
        <v>0</v>
      </c>
      <c r="BS19">
        <v>0</v>
      </c>
      <c r="BT19">
        <v>326.69</v>
      </c>
      <c r="BU19">
        <v>0.5</v>
      </c>
      <c r="BV19">
        <v>0</v>
      </c>
      <c r="BW19">
        <v>1</v>
      </c>
      <c r="CU19">
        <f>ROUND(AT19*Source!I36*AH19*AL19,2)</f>
        <v>0</v>
      </c>
      <c r="CV19">
        <f>ROUND(Y19*Source!I36,7)</f>
        <v>0</v>
      </c>
      <c r="CW19">
        <v>0</v>
      </c>
      <c r="CX19">
        <f>ROUND(Y19*Source!I36,7)</f>
        <v>0</v>
      </c>
      <c r="CY19">
        <f t="shared" si="1"/>
        <v>653.38</v>
      </c>
      <c r="CZ19">
        <f t="shared" si="2"/>
        <v>653.38</v>
      </c>
      <c r="DA19">
        <f t="shared" si="3"/>
        <v>1</v>
      </c>
      <c r="DB19">
        <f t="shared" si="4"/>
        <v>326.69</v>
      </c>
      <c r="DC19">
        <f t="shared" si="5"/>
        <v>0</v>
      </c>
      <c r="DD19" t="s">
        <v>3</v>
      </c>
      <c r="DE19" t="s">
        <v>3</v>
      </c>
      <c r="DF19">
        <f t="shared" si="6"/>
        <v>0</v>
      </c>
      <c r="DG19">
        <f t="shared" si="7"/>
        <v>0</v>
      </c>
      <c r="DH19">
        <f t="shared" si="8"/>
        <v>0</v>
      </c>
      <c r="DI19">
        <f t="shared" si="9"/>
        <v>0</v>
      </c>
      <c r="DJ19">
        <f t="shared" si="10"/>
        <v>0</v>
      </c>
      <c r="DK19">
        <v>1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ROW(Source!A37)</f>
        <v>37</v>
      </c>
      <c r="B20">
        <v>67839114</v>
      </c>
      <c r="C20">
        <v>67839289</v>
      </c>
      <c r="D20">
        <v>62113623</v>
      </c>
      <c r="E20">
        <v>112</v>
      </c>
      <c r="F20">
        <v>1</v>
      </c>
      <c r="G20">
        <v>1</v>
      </c>
      <c r="H20">
        <v>1</v>
      </c>
      <c r="I20" t="s">
        <v>211</v>
      </c>
      <c r="J20" t="s">
        <v>3</v>
      </c>
      <c r="K20" t="s">
        <v>212</v>
      </c>
      <c r="L20">
        <v>1369</v>
      </c>
      <c r="N20">
        <v>1013</v>
      </c>
      <c r="O20" t="s">
        <v>210</v>
      </c>
      <c r="P20" t="s">
        <v>210</v>
      </c>
      <c r="Q20">
        <v>1</v>
      </c>
      <c r="W20">
        <v>0</v>
      </c>
      <c r="X20">
        <v>-1275334932</v>
      </c>
      <c r="Y20">
        <f t="shared" si="0"/>
        <v>0.65</v>
      </c>
      <c r="AA20">
        <v>0</v>
      </c>
      <c r="AB20">
        <v>0</v>
      </c>
      <c r="AC20">
        <v>0</v>
      </c>
      <c r="AD20">
        <v>475.19</v>
      </c>
      <c r="AE20">
        <v>0</v>
      </c>
      <c r="AF20">
        <v>0</v>
      </c>
      <c r="AG20">
        <v>0</v>
      </c>
      <c r="AH20">
        <v>475.19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0.65</v>
      </c>
      <c r="AU20" t="s">
        <v>3</v>
      </c>
      <c r="AV20">
        <v>1</v>
      </c>
      <c r="AW20">
        <v>2</v>
      </c>
      <c r="AX20">
        <v>67839292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308.87350000000004</v>
      </c>
      <c r="BN20">
        <v>0.65</v>
      </c>
      <c r="BO20">
        <v>0</v>
      </c>
      <c r="BP20">
        <v>1</v>
      </c>
      <c r="BQ20">
        <v>0</v>
      </c>
      <c r="BR20">
        <v>0</v>
      </c>
      <c r="BS20">
        <v>0</v>
      </c>
      <c r="BT20">
        <v>308.87350000000004</v>
      </c>
      <c r="BU20">
        <v>0.65</v>
      </c>
      <c r="BV20">
        <v>0</v>
      </c>
      <c r="BW20">
        <v>1</v>
      </c>
      <c r="CU20">
        <f>ROUND(AT20*Source!I37*AH20*AL20,2)</f>
        <v>308.87</v>
      </c>
      <c r="CV20">
        <f>ROUND(Y20*Source!I37,7)</f>
        <v>0.65</v>
      </c>
      <c r="CW20">
        <v>0</v>
      </c>
      <c r="CX20">
        <f>ROUND(Y20*Source!I37,7)</f>
        <v>0.65</v>
      </c>
      <c r="CY20">
        <f t="shared" si="1"/>
        <v>475.19</v>
      </c>
      <c r="CZ20">
        <f t="shared" si="2"/>
        <v>475.19</v>
      </c>
      <c r="DA20">
        <f t="shared" si="3"/>
        <v>1</v>
      </c>
      <c r="DB20">
        <f t="shared" si="4"/>
        <v>308.87</v>
      </c>
      <c r="DC20">
        <f t="shared" si="5"/>
        <v>0</v>
      </c>
      <c r="DD20" t="s">
        <v>3</v>
      </c>
      <c r="DE20" t="s">
        <v>3</v>
      </c>
      <c r="DF20">
        <f t="shared" si="6"/>
        <v>0</v>
      </c>
      <c r="DG20">
        <f t="shared" si="7"/>
        <v>0</v>
      </c>
      <c r="DH20">
        <f t="shared" si="8"/>
        <v>0</v>
      </c>
      <c r="DI20">
        <f t="shared" si="9"/>
        <v>308.87</v>
      </c>
      <c r="DJ20">
        <f t="shared" si="10"/>
        <v>308.87</v>
      </c>
      <c r="DK20">
        <v>1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ROW(Source!A37)</f>
        <v>37</v>
      </c>
      <c r="B21">
        <v>67839114</v>
      </c>
      <c r="C21">
        <v>67839289</v>
      </c>
      <c r="D21">
        <v>62113629</v>
      </c>
      <c r="E21">
        <v>112</v>
      </c>
      <c r="F21">
        <v>1</v>
      </c>
      <c r="G21">
        <v>1</v>
      </c>
      <c r="H21">
        <v>1</v>
      </c>
      <c r="I21" t="s">
        <v>213</v>
      </c>
      <c r="J21" t="s">
        <v>3</v>
      </c>
      <c r="K21" t="s">
        <v>214</v>
      </c>
      <c r="L21">
        <v>1369</v>
      </c>
      <c r="N21">
        <v>1013</v>
      </c>
      <c r="O21" t="s">
        <v>210</v>
      </c>
      <c r="P21" t="s">
        <v>210</v>
      </c>
      <c r="Q21">
        <v>1</v>
      </c>
      <c r="W21">
        <v>0</v>
      </c>
      <c r="X21">
        <v>-2140504649</v>
      </c>
      <c r="Y21">
        <f t="shared" si="0"/>
        <v>0.97</v>
      </c>
      <c r="AA21">
        <v>0</v>
      </c>
      <c r="AB21">
        <v>0</v>
      </c>
      <c r="AC21">
        <v>0</v>
      </c>
      <c r="AD21">
        <v>727.63</v>
      </c>
      <c r="AE21">
        <v>0</v>
      </c>
      <c r="AF21">
        <v>0</v>
      </c>
      <c r="AG21">
        <v>0</v>
      </c>
      <c r="AH21">
        <v>727.63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0.97</v>
      </c>
      <c r="AU21" t="s">
        <v>3</v>
      </c>
      <c r="AV21">
        <v>1</v>
      </c>
      <c r="AW21">
        <v>2</v>
      </c>
      <c r="AX21">
        <v>67839293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705.80110000000002</v>
      </c>
      <c r="BN21">
        <v>0.97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705.80110000000002</v>
      </c>
      <c r="BU21">
        <v>0.97</v>
      </c>
      <c r="BV21">
        <v>0</v>
      </c>
      <c r="BW21">
        <v>1</v>
      </c>
      <c r="CU21">
        <f>ROUND(AT21*Source!I37*AH21*AL21,2)</f>
        <v>705.8</v>
      </c>
      <c r="CV21">
        <f>ROUND(Y21*Source!I37,7)</f>
        <v>0.97</v>
      </c>
      <c r="CW21">
        <v>0</v>
      </c>
      <c r="CX21">
        <f>ROUND(Y21*Source!I37,7)</f>
        <v>0.97</v>
      </c>
      <c r="CY21">
        <f t="shared" si="1"/>
        <v>727.63</v>
      </c>
      <c r="CZ21">
        <f t="shared" si="2"/>
        <v>727.63</v>
      </c>
      <c r="DA21">
        <f t="shared" si="3"/>
        <v>1</v>
      </c>
      <c r="DB21">
        <f t="shared" si="4"/>
        <v>705.8</v>
      </c>
      <c r="DC21">
        <f t="shared" si="5"/>
        <v>0</v>
      </c>
      <c r="DD21" t="s">
        <v>3</v>
      </c>
      <c r="DE21" t="s">
        <v>3</v>
      </c>
      <c r="DF21">
        <f t="shared" si="6"/>
        <v>0</v>
      </c>
      <c r="DG21">
        <f t="shared" si="7"/>
        <v>0</v>
      </c>
      <c r="DH21">
        <f t="shared" si="8"/>
        <v>0</v>
      </c>
      <c r="DI21">
        <f t="shared" si="9"/>
        <v>705.8</v>
      </c>
      <c r="DJ21">
        <f t="shared" si="10"/>
        <v>705.8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ROW(Source!A38)</f>
        <v>38</v>
      </c>
      <c r="B22">
        <v>67839114</v>
      </c>
      <c r="C22">
        <v>67850416</v>
      </c>
      <c r="D22">
        <v>64527997</v>
      </c>
      <c r="E22">
        <v>113</v>
      </c>
      <c r="F22">
        <v>1</v>
      </c>
      <c r="G22">
        <v>1</v>
      </c>
      <c r="H22">
        <v>1</v>
      </c>
      <c r="I22" t="s">
        <v>211</v>
      </c>
      <c r="J22" t="s">
        <v>3</v>
      </c>
      <c r="K22" t="s">
        <v>212</v>
      </c>
      <c r="L22">
        <v>1369</v>
      </c>
      <c r="N22">
        <v>1013</v>
      </c>
      <c r="O22" t="s">
        <v>210</v>
      </c>
      <c r="P22" t="s">
        <v>210</v>
      </c>
      <c r="Q22">
        <v>1</v>
      </c>
      <c r="W22">
        <v>0</v>
      </c>
      <c r="X22">
        <v>-1275334932</v>
      </c>
      <c r="Y22">
        <f t="shared" si="0"/>
        <v>1.08</v>
      </c>
      <c r="AA22">
        <v>0</v>
      </c>
      <c r="AB22">
        <v>0</v>
      </c>
      <c r="AC22">
        <v>0</v>
      </c>
      <c r="AD22">
        <v>475.19</v>
      </c>
      <c r="AE22">
        <v>0</v>
      </c>
      <c r="AF22">
        <v>0</v>
      </c>
      <c r="AG22">
        <v>0</v>
      </c>
      <c r="AH22">
        <v>475.19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1.08</v>
      </c>
      <c r="AU22" t="s">
        <v>3</v>
      </c>
      <c r="AV22">
        <v>1</v>
      </c>
      <c r="AW22">
        <v>2</v>
      </c>
      <c r="AX22">
        <v>67850421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513.20519999999999</v>
      </c>
      <c r="BN22">
        <v>1.08</v>
      </c>
      <c r="BO22">
        <v>0</v>
      </c>
      <c r="BP22">
        <v>1</v>
      </c>
      <c r="BQ22">
        <v>0</v>
      </c>
      <c r="BR22">
        <v>0</v>
      </c>
      <c r="BS22">
        <v>0</v>
      </c>
      <c r="BT22">
        <v>513.20519999999999</v>
      </c>
      <c r="BU22">
        <v>1.08</v>
      </c>
      <c r="BV22">
        <v>0</v>
      </c>
      <c r="BW22">
        <v>1</v>
      </c>
      <c r="CU22">
        <f>ROUND(AT22*Source!I38*AH22*AL22,2)</f>
        <v>0</v>
      </c>
      <c r="CV22">
        <f>ROUND(Y22*Source!I38,7)</f>
        <v>0</v>
      </c>
      <c r="CW22">
        <v>0</v>
      </c>
      <c r="CX22">
        <f>ROUND(Y22*Source!I38,7)</f>
        <v>0</v>
      </c>
      <c r="CY22">
        <f t="shared" si="1"/>
        <v>475.19</v>
      </c>
      <c r="CZ22">
        <f t="shared" si="2"/>
        <v>475.19</v>
      </c>
      <c r="DA22">
        <f t="shared" si="3"/>
        <v>1</v>
      </c>
      <c r="DB22">
        <f t="shared" si="4"/>
        <v>513.21</v>
      </c>
      <c r="DC22">
        <f t="shared" si="5"/>
        <v>0</v>
      </c>
      <c r="DD22" t="s">
        <v>3</v>
      </c>
      <c r="DE22" t="s">
        <v>3</v>
      </c>
      <c r="DF22">
        <f t="shared" si="6"/>
        <v>0</v>
      </c>
      <c r="DG22">
        <f t="shared" si="7"/>
        <v>0</v>
      </c>
      <c r="DH22">
        <f t="shared" si="8"/>
        <v>0</v>
      </c>
      <c r="DI22">
        <f t="shared" si="9"/>
        <v>0</v>
      </c>
      <c r="DJ22">
        <f t="shared" si="10"/>
        <v>0</v>
      </c>
      <c r="DK22">
        <v>1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ROW(Source!A38)</f>
        <v>38</v>
      </c>
      <c r="B23">
        <v>67839114</v>
      </c>
      <c r="C23">
        <v>67850416</v>
      </c>
      <c r="D23">
        <v>64528005</v>
      </c>
      <c r="E23">
        <v>113</v>
      </c>
      <c r="F23">
        <v>1</v>
      </c>
      <c r="G23">
        <v>1</v>
      </c>
      <c r="H23">
        <v>1</v>
      </c>
      <c r="I23" t="s">
        <v>213</v>
      </c>
      <c r="J23" t="s">
        <v>3</v>
      </c>
      <c r="K23" t="s">
        <v>214</v>
      </c>
      <c r="L23">
        <v>1369</v>
      </c>
      <c r="N23">
        <v>1013</v>
      </c>
      <c r="O23" t="s">
        <v>210</v>
      </c>
      <c r="P23" t="s">
        <v>210</v>
      </c>
      <c r="Q23">
        <v>1</v>
      </c>
      <c r="W23">
        <v>0</v>
      </c>
      <c r="X23">
        <v>-2140504649</v>
      </c>
      <c r="Y23">
        <f t="shared" si="0"/>
        <v>1.62</v>
      </c>
      <c r="AA23">
        <v>0</v>
      </c>
      <c r="AB23">
        <v>0</v>
      </c>
      <c r="AC23">
        <v>0</v>
      </c>
      <c r="AD23">
        <v>727.63</v>
      </c>
      <c r="AE23">
        <v>0</v>
      </c>
      <c r="AF23">
        <v>0</v>
      </c>
      <c r="AG23">
        <v>0</v>
      </c>
      <c r="AH23">
        <v>727.63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1.62</v>
      </c>
      <c r="AU23" t="s">
        <v>3</v>
      </c>
      <c r="AV23">
        <v>1</v>
      </c>
      <c r="AW23">
        <v>2</v>
      </c>
      <c r="AX23">
        <v>67850422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1178.7606000000001</v>
      </c>
      <c r="BN23">
        <v>1.62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1178.7606000000001</v>
      </c>
      <c r="BU23">
        <v>1.62</v>
      </c>
      <c r="BV23">
        <v>0</v>
      </c>
      <c r="BW23">
        <v>1</v>
      </c>
      <c r="CU23">
        <f>ROUND(AT23*Source!I38*AH23*AL23,2)</f>
        <v>0</v>
      </c>
      <c r="CV23">
        <f>ROUND(Y23*Source!I38,7)</f>
        <v>0</v>
      </c>
      <c r="CW23">
        <v>0</v>
      </c>
      <c r="CX23">
        <f>ROUND(Y23*Source!I38,7)</f>
        <v>0</v>
      </c>
      <c r="CY23">
        <f t="shared" si="1"/>
        <v>727.63</v>
      </c>
      <c r="CZ23">
        <f t="shared" si="2"/>
        <v>727.63</v>
      </c>
      <c r="DA23">
        <f t="shared" si="3"/>
        <v>1</v>
      </c>
      <c r="DB23">
        <f t="shared" si="4"/>
        <v>1178.76</v>
      </c>
      <c r="DC23">
        <f t="shared" si="5"/>
        <v>0</v>
      </c>
      <c r="DD23" t="s">
        <v>3</v>
      </c>
      <c r="DE23" t="s">
        <v>3</v>
      </c>
      <c r="DF23">
        <f t="shared" si="6"/>
        <v>0</v>
      </c>
      <c r="DG23">
        <f t="shared" si="7"/>
        <v>0</v>
      </c>
      <c r="DH23">
        <f t="shared" si="8"/>
        <v>0</v>
      </c>
      <c r="DI23">
        <f t="shared" si="9"/>
        <v>0</v>
      </c>
      <c r="DJ23">
        <f t="shared" si="10"/>
        <v>0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130" spans="9:9" x14ac:dyDescent="0.2">
      <c r="I13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2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67850411</v>
      </c>
      <c r="C1">
        <v>67850404</v>
      </c>
      <c r="D1">
        <v>64527979</v>
      </c>
      <c r="E1">
        <v>113</v>
      </c>
      <c r="F1">
        <v>1</v>
      </c>
      <c r="G1">
        <v>1</v>
      </c>
      <c r="H1">
        <v>1</v>
      </c>
      <c r="I1" t="s">
        <v>208</v>
      </c>
      <c r="J1" t="s">
        <v>3</v>
      </c>
      <c r="K1" t="s">
        <v>209</v>
      </c>
      <c r="L1">
        <v>1369</v>
      </c>
      <c r="N1">
        <v>1013</v>
      </c>
      <c r="O1" t="s">
        <v>210</v>
      </c>
      <c r="P1" t="s">
        <v>210</v>
      </c>
      <c r="Q1">
        <v>1</v>
      </c>
      <c r="X1">
        <v>1.62</v>
      </c>
      <c r="Y1">
        <v>0</v>
      </c>
      <c r="Z1">
        <v>0</v>
      </c>
      <c r="AA1">
        <v>0</v>
      </c>
      <c r="AB1">
        <v>497.46</v>
      </c>
      <c r="AC1">
        <v>0</v>
      </c>
      <c r="AD1">
        <v>1</v>
      </c>
      <c r="AE1">
        <v>1</v>
      </c>
      <c r="AF1" t="s">
        <v>3</v>
      </c>
      <c r="AG1">
        <v>1.62</v>
      </c>
      <c r="AH1">
        <v>2</v>
      </c>
      <c r="AI1">
        <v>67850411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67850412</v>
      </c>
      <c r="C2">
        <v>67850404</v>
      </c>
      <c r="D2">
        <v>64527997</v>
      </c>
      <c r="E2">
        <v>113</v>
      </c>
      <c r="F2">
        <v>1</v>
      </c>
      <c r="G2">
        <v>1</v>
      </c>
      <c r="H2">
        <v>1</v>
      </c>
      <c r="I2" t="s">
        <v>211</v>
      </c>
      <c r="J2" t="s">
        <v>3</v>
      </c>
      <c r="K2" t="s">
        <v>212</v>
      </c>
      <c r="L2">
        <v>1369</v>
      </c>
      <c r="N2">
        <v>1013</v>
      </c>
      <c r="O2" t="s">
        <v>210</v>
      </c>
      <c r="P2" t="s">
        <v>210</v>
      </c>
      <c r="Q2">
        <v>1</v>
      </c>
      <c r="X2">
        <v>1.62</v>
      </c>
      <c r="Y2">
        <v>0</v>
      </c>
      <c r="Z2">
        <v>0</v>
      </c>
      <c r="AA2">
        <v>0</v>
      </c>
      <c r="AB2">
        <v>475.19</v>
      </c>
      <c r="AC2">
        <v>0</v>
      </c>
      <c r="AD2">
        <v>1</v>
      </c>
      <c r="AE2">
        <v>1</v>
      </c>
      <c r="AF2" t="s">
        <v>3</v>
      </c>
      <c r="AG2">
        <v>1.62</v>
      </c>
      <c r="AH2">
        <v>2</v>
      </c>
      <c r="AI2">
        <v>67850412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67850413</v>
      </c>
      <c r="C3">
        <v>67850404</v>
      </c>
      <c r="D3">
        <v>64528005</v>
      </c>
      <c r="E3">
        <v>113</v>
      </c>
      <c r="F3">
        <v>1</v>
      </c>
      <c r="G3">
        <v>1</v>
      </c>
      <c r="H3">
        <v>1</v>
      </c>
      <c r="I3" t="s">
        <v>213</v>
      </c>
      <c r="J3" t="s">
        <v>3</v>
      </c>
      <c r="K3" t="s">
        <v>214</v>
      </c>
      <c r="L3">
        <v>1369</v>
      </c>
      <c r="N3">
        <v>1013</v>
      </c>
      <c r="O3" t="s">
        <v>210</v>
      </c>
      <c r="P3" t="s">
        <v>210</v>
      </c>
      <c r="Q3">
        <v>1</v>
      </c>
      <c r="X3">
        <v>4.8600000000000003</v>
      </c>
      <c r="Y3">
        <v>0</v>
      </c>
      <c r="Z3">
        <v>0</v>
      </c>
      <c r="AA3">
        <v>0</v>
      </c>
      <c r="AB3">
        <v>727.63</v>
      </c>
      <c r="AC3">
        <v>0</v>
      </c>
      <c r="AD3">
        <v>1</v>
      </c>
      <c r="AE3">
        <v>1</v>
      </c>
      <c r="AF3" t="s">
        <v>3</v>
      </c>
      <c r="AG3">
        <v>4.8600000000000003</v>
      </c>
      <c r="AH3">
        <v>2</v>
      </c>
      <c r="AI3">
        <v>67850413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ROW(Source!A29)</f>
        <v>29</v>
      </c>
      <c r="B4">
        <v>67850424</v>
      </c>
      <c r="C4">
        <v>67850423</v>
      </c>
      <c r="D4">
        <v>64527979</v>
      </c>
      <c r="E4">
        <v>113</v>
      </c>
      <c r="F4">
        <v>1</v>
      </c>
      <c r="G4">
        <v>1</v>
      </c>
      <c r="H4">
        <v>1</v>
      </c>
      <c r="I4" t="s">
        <v>208</v>
      </c>
      <c r="J4" t="s">
        <v>3</v>
      </c>
      <c r="K4" t="s">
        <v>209</v>
      </c>
      <c r="L4">
        <v>1369</v>
      </c>
      <c r="N4">
        <v>1013</v>
      </c>
      <c r="O4" t="s">
        <v>210</v>
      </c>
      <c r="P4" t="s">
        <v>210</v>
      </c>
      <c r="Q4">
        <v>1</v>
      </c>
      <c r="X4">
        <v>1.8</v>
      </c>
      <c r="Y4">
        <v>0</v>
      </c>
      <c r="Z4">
        <v>0</v>
      </c>
      <c r="AA4">
        <v>0</v>
      </c>
      <c r="AB4">
        <v>497.46</v>
      </c>
      <c r="AC4">
        <v>0</v>
      </c>
      <c r="AD4">
        <v>1</v>
      </c>
      <c r="AE4">
        <v>1</v>
      </c>
      <c r="AF4" t="s">
        <v>3</v>
      </c>
      <c r="AG4">
        <v>1.8</v>
      </c>
      <c r="AH4">
        <v>2</v>
      </c>
      <c r="AI4">
        <v>67850424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67850425</v>
      </c>
      <c r="C5">
        <v>67850423</v>
      </c>
      <c r="D5">
        <v>64527997</v>
      </c>
      <c r="E5">
        <v>113</v>
      </c>
      <c r="F5">
        <v>1</v>
      </c>
      <c r="G5">
        <v>1</v>
      </c>
      <c r="H5">
        <v>1</v>
      </c>
      <c r="I5" t="s">
        <v>211</v>
      </c>
      <c r="J5" t="s">
        <v>3</v>
      </c>
      <c r="K5" t="s">
        <v>212</v>
      </c>
      <c r="L5">
        <v>1369</v>
      </c>
      <c r="N5">
        <v>1013</v>
      </c>
      <c r="O5" t="s">
        <v>210</v>
      </c>
      <c r="P5" t="s">
        <v>210</v>
      </c>
      <c r="Q5">
        <v>1</v>
      </c>
      <c r="X5">
        <v>1.8</v>
      </c>
      <c r="Y5">
        <v>0</v>
      </c>
      <c r="Z5">
        <v>0</v>
      </c>
      <c r="AA5">
        <v>0</v>
      </c>
      <c r="AB5">
        <v>475.19</v>
      </c>
      <c r="AC5">
        <v>0</v>
      </c>
      <c r="AD5">
        <v>1</v>
      </c>
      <c r="AE5">
        <v>1</v>
      </c>
      <c r="AF5" t="s">
        <v>3</v>
      </c>
      <c r="AG5">
        <v>1.8</v>
      </c>
      <c r="AH5">
        <v>2</v>
      </c>
      <c r="AI5">
        <v>67850425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ROW(Source!A30)</f>
        <v>30</v>
      </c>
      <c r="B6">
        <v>67850414</v>
      </c>
      <c r="C6">
        <v>67839244</v>
      </c>
      <c r="D6">
        <v>64527997</v>
      </c>
      <c r="E6">
        <v>113</v>
      </c>
      <c r="F6">
        <v>1</v>
      </c>
      <c r="G6">
        <v>1</v>
      </c>
      <c r="H6">
        <v>1</v>
      </c>
      <c r="I6" t="s">
        <v>211</v>
      </c>
      <c r="J6" t="s">
        <v>3</v>
      </c>
      <c r="K6" t="s">
        <v>212</v>
      </c>
      <c r="L6">
        <v>1369</v>
      </c>
      <c r="N6">
        <v>1013</v>
      </c>
      <c r="O6" t="s">
        <v>210</v>
      </c>
      <c r="P6" t="s">
        <v>210</v>
      </c>
      <c r="Q6">
        <v>1</v>
      </c>
      <c r="X6">
        <v>0.52</v>
      </c>
      <c r="Y6">
        <v>0</v>
      </c>
      <c r="Z6">
        <v>0</v>
      </c>
      <c r="AA6">
        <v>0</v>
      </c>
      <c r="AB6">
        <v>475.19</v>
      </c>
      <c r="AC6">
        <v>0</v>
      </c>
      <c r="AD6">
        <v>1</v>
      </c>
      <c r="AE6">
        <v>1</v>
      </c>
      <c r="AF6" t="s">
        <v>3</v>
      </c>
      <c r="AG6">
        <v>0.52</v>
      </c>
      <c r="AH6">
        <v>2</v>
      </c>
      <c r="AI6">
        <v>67850414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ROW(Source!A30)</f>
        <v>30</v>
      </c>
      <c r="B7">
        <v>67850415</v>
      </c>
      <c r="C7">
        <v>67839244</v>
      </c>
      <c r="D7">
        <v>64528005</v>
      </c>
      <c r="E7">
        <v>113</v>
      </c>
      <c r="F7">
        <v>1</v>
      </c>
      <c r="G7">
        <v>1</v>
      </c>
      <c r="H7">
        <v>1</v>
      </c>
      <c r="I7" t="s">
        <v>213</v>
      </c>
      <c r="J7" t="s">
        <v>3</v>
      </c>
      <c r="K7" t="s">
        <v>214</v>
      </c>
      <c r="L7">
        <v>1369</v>
      </c>
      <c r="N7">
        <v>1013</v>
      </c>
      <c r="O7" t="s">
        <v>210</v>
      </c>
      <c r="P7" t="s">
        <v>210</v>
      </c>
      <c r="Q7">
        <v>1</v>
      </c>
      <c r="X7">
        <v>0.78</v>
      </c>
      <c r="Y7">
        <v>0</v>
      </c>
      <c r="Z7">
        <v>0</v>
      </c>
      <c r="AA7">
        <v>0</v>
      </c>
      <c r="AB7">
        <v>727.63</v>
      </c>
      <c r="AC7">
        <v>0</v>
      </c>
      <c r="AD7">
        <v>1</v>
      </c>
      <c r="AE7">
        <v>1</v>
      </c>
      <c r="AF7" t="s">
        <v>3</v>
      </c>
      <c r="AG7">
        <v>0.78</v>
      </c>
      <c r="AH7">
        <v>2</v>
      </c>
      <c r="AI7">
        <v>67850415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ROW(Source!A31)</f>
        <v>31</v>
      </c>
      <c r="B8">
        <v>67839252</v>
      </c>
      <c r="C8">
        <v>67839249</v>
      </c>
      <c r="D8">
        <v>59817753</v>
      </c>
      <c r="E8">
        <v>111</v>
      </c>
      <c r="F8">
        <v>1</v>
      </c>
      <c r="G8">
        <v>1</v>
      </c>
      <c r="H8">
        <v>1</v>
      </c>
      <c r="I8" t="s">
        <v>215</v>
      </c>
      <c r="J8" t="s">
        <v>3</v>
      </c>
      <c r="K8" t="s">
        <v>216</v>
      </c>
      <c r="L8">
        <v>1369</v>
      </c>
      <c r="N8">
        <v>1013</v>
      </c>
      <c r="O8" t="s">
        <v>210</v>
      </c>
      <c r="P8" t="s">
        <v>210</v>
      </c>
      <c r="Q8">
        <v>1</v>
      </c>
      <c r="X8">
        <v>0.97</v>
      </c>
      <c r="Y8">
        <v>0</v>
      </c>
      <c r="Z8">
        <v>0</v>
      </c>
      <c r="AA8">
        <v>0</v>
      </c>
      <c r="AB8">
        <v>571.71</v>
      </c>
      <c r="AC8">
        <v>0</v>
      </c>
      <c r="AD8">
        <v>1</v>
      </c>
      <c r="AE8">
        <v>1</v>
      </c>
      <c r="AF8" t="s">
        <v>3</v>
      </c>
      <c r="AG8">
        <v>0.97</v>
      </c>
      <c r="AH8">
        <v>2</v>
      </c>
      <c r="AI8">
        <v>67839250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ROW(Source!A31)</f>
        <v>31</v>
      </c>
      <c r="B9">
        <v>67839253</v>
      </c>
      <c r="C9">
        <v>67839249</v>
      </c>
      <c r="D9">
        <v>59817773</v>
      </c>
      <c r="E9">
        <v>111</v>
      </c>
      <c r="F9">
        <v>1</v>
      </c>
      <c r="G9">
        <v>1</v>
      </c>
      <c r="H9">
        <v>1</v>
      </c>
      <c r="I9" t="s">
        <v>213</v>
      </c>
      <c r="J9" t="s">
        <v>3</v>
      </c>
      <c r="K9" t="s">
        <v>214</v>
      </c>
      <c r="L9">
        <v>1369</v>
      </c>
      <c r="N9">
        <v>1013</v>
      </c>
      <c r="O9" t="s">
        <v>210</v>
      </c>
      <c r="P9" t="s">
        <v>210</v>
      </c>
      <c r="Q9">
        <v>1</v>
      </c>
      <c r="X9">
        <v>1.46</v>
      </c>
      <c r="Y9">
        <v>0</v>
      </c>
      <c r="Z9">
        <v>0</v>
      </c>
      <c r="AA9">
        <v>0</v>
      </c>
      <c r="AB9">
        <v>727.63</v>
      </c>
      <c r="AC9">
        <v>0</v>
      </c>
      <c r="AD9">
        <v>1</v>
      </c>
      <c r="AE9">
        <v>1</v>
      </c>
      <c r="AF9" t="s">
        <v>3</v>
      </c>
      <c r="AG9">
        <v>1.46</v>
      </c>
      <c r="AH9">
        <v>2</v>
      </c>
      <c r="AI9">
        <v>67839251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ROW(Source!A32)</f>
        <v>32</v>
      </c>
      <c r="B10">
        <v>67839257</v>
      </c>
      <c r="C10">
        <v>67839254</v>
      </c>
      <c r="D10">
        <v>62113609</v>
      </c>
      <c r="E10">
        <v>112</v>
      </c>
      <c r="F10">
        <v>1</v>
      </c>
      <c r="G10">
        <v>1</v>
      </c>
      <c r="H10">
        <v>1</v>
      </c>
      <c r="I10" t="s">
        <v>215</v>
      </c>
      <c r="J10" t="s">
        <v>3</v>
      </c>
      <c r="K10" t="s">
        <v>216</v>
      </c>
      <c r="L10">
        <v>1369</v>
      </c>
      <c r="N10">
        <v>1013</v>
      </c>
      <c r="O10" t="s">
        <v>210</v>
      </c>
      <c r="P10" t="s">
        <v>210</v>
      </c>
      <c r="Q10">
        <v>1</v>
      </c>
      <c r="X10">
        <v>0.65</v>
      </c>
      <c r="Y10">
        <v>0</v>
      </c>
      <c r="Z10">
        <v>0</v>
      </c>
      <c r="AA10">
        <v>0</v>
      </c>
      <c r="AB10">
        <v>571.71</v>
      </c>
      <c r="AC10">
        <v>0</v>
      </c>
      <c r="AD10">
        <v>1</v>
      </c>
      <c r="AE10">
        <v>1</v>
      </c>
      <c r="AF10" t="s">
        <v>3</v>
      </c>
      <c r="AG10">
        <v>0.65</v>
      </c>
      <c r="AH10">
        <v>2</v>
      </c>
      <c r="AI10">
        <v>67839255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ROW(Source!A32)</f>
        <v>32</v>
      </c>
      <c r="B11">
        <v>67839258</v>
      </c>
      <c r="C11">
        <v>67839254</v>
      </c>
      <c r="D11">
        <v>62113629</v>
      </c>
      <c r="E11">
        <v>112</v>
      </c>
      <c r="F11">
        <v>1</v>
      </c>
      <c r="G11">
        <v>1</v>
      </c>
      <c r="H11">
        <v>1</v>
      </c>
      <c r="I11" t="s">
        <v>213</v>
      </c>
      <c r="J11" t="s">
        <v>3</v>
      </c>
      <c r="K11" t="s">
        <v>214</v>
      </c>
      <c r="L11">
        <v>1369</v>
      </c>
      <c r="N11">
        <v>1013</v>
      </c>
      <c r="O11" t="s">
        <v>210</v>
      </c>
      <c r="P11" t="s">
        <v>210</v>
      </c>
      <c r="Q11">
        <v>1</v>
      </c>
      <c r="X11">
        <v>0.97</v>
      </c>
      <c r="Y11">
        <v>0</v>
      </c>
      <c r="Z11">
        <v>0</v>
      </c>
      <c r="AA11">
        <v>0</v>
      </c>
      <c r="AB11">
        <v>727.63</v>
      </c>
      <c r="AC11">
        <v>0</v>
      </c>
      <c r="AD11">
        <v>1</v>
      </c>
      <c r="AE11">
        <v>1</v>
      </c>
      <c r="AF11" t="s">
        <v>3</v>
      </c>
      <c r="AG11">
        <v>0.97</v>
      </c>
      <c r="AH11">
        <v>2</v>
      </c>
      <c r="AI11">
        <v>67839256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ROW(Source!A33)</f>
        <v>33</v>
      </c>
      <c r="B12">
        <v>67839267</v>
      </c>
      <c r="C12">
        <v>67839264</v>
      </c>
      <c r="D12">
        <v>59817757</v>
      </c>
      <c r="E12">
        <v>111</v>
      </c>
      <c r="F12">
        <v>1</v>
      </c>
      <c r="G12">
        <v>1</v>
      </c>
      <c r="H12">
        <v>1</v>
      </c>
      <c r="I12" t="s">
        <v>217</v>
      </c>
      <c r="J12" t="s">
        <v>3</v>
      </c>
      <c r="K12" t="s">
        <v>218</v>
      </c>
      <c r="L12">
        <v>1369</v>
      </c>
      <c r="N12">
        <v>1013</v>
      </c>
      <c r="O12" t="s">
        <v>210</v>
      </c>
      <c r="P12" t="s">
        <v>210</v>
      </c>
      <c r="Q12">
        <v>1</v>
      </c>
      <c r="X12">
        <v>0.81</v>
      </c>
      <c r="Y12">
        <v>0</v>
      </c>
      <c r="Z12">
        <v>0</v>
      </c>
      <c r="AA12">
        <v>0</v>
      </c>
      <c r="AB12">
        <v>668.23</v>
      </c>
      <c r="AC12">
        <v>0</v>
      </c>
      <c r="AD12">
        <v>1</v>
      </c>
      <c r="AE12">
        <v>1</v>
      </c>
      <c r="AF12" t="s">
        <v>3</v>
      </c>
      <c r="AG12">
        <v>0.81</v>
      </c>
      <c r="AH12">
        <v>2</v>
      </c>
      <c r="AI12">
        <v>67839265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ROW(Source!A33)</f>
        <v>33</v>
      </c>
      <c r="B13">
        <v>67839268</v>
      </c>
      <c r="C13">
        <v>67839264</v>
      </c>
      <c r="D13">
        <v>59817775</v>
      </c>
      <c r="E13">
        <v>111</v>
      </c>
      <c r="F13">
        <v>1</v>
      </c>
      <c r="G13">
        <v>1</v>
      </c>
      <c r="H13">
        <v>1</v>
      </c>
      <c r="I13" t="s">
        <v>219</v>
      </c>
      <c r="J13" t="s">
        <v>3</v>
      </c>
      <c r="K13" t="s">
        <v>220</v>
      </c>
      <c r="L13">
        <v>1369</v>
      </c>
      <c r="N13">
        <v>1013</v>
      </c>
      <c r="O13" t="s">
        <v>210</v>
      </c>
      <c r="P13" t="s">
        <v>210</v>
      </c>
      <c r="Q13">
        <v>1</v>
      </c>
      <c r="X13">
        <v>0.81</v>
      </c>
      <c r="Y13">
        <v>0</v>
      </c>
      <c r="Z13">
        <v>0</v>
      </c>
      <c r="AA13">
        <v>0</v>
      </c>
      <c r="AB13">
        <v>653.38</v>
      </c>
      <c r="AC13">
        <v>0</v>
      </c>
      <c r="AD13">
        <v>1</v>
      </c>
      <c r="AE13">
        <v>1</v>
      </c>
      <c r="AF13" t="s">
        <v>3</v>
      </c>
      <c r="AG13">
        <v>0.81</v>
      </c>
      <c r="AH13">
        <v>2</v>
      </c>
      <c r="AI13">
        <v>67839266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ROW(Source!A34)</f>
        <v>34</v>
      </c>
      <c r="B14">
        <v>67839272</v>
      </c>
      <c r="C14">
        <v>67839269</v>
      </c>
      <c r="D14">
        <v>59817757</v>
      </c>
      <c r="E14">
        <v>111</v>
      </c>
      <c r="F14">
        <v>1</v>
      </c>
      <c r="G14">
        <v>1</v>
      </c>
      <c r="H14">
        <v>1</v>
      </c>
      <c r="I14" t="s">
        <v>217</v>
      </c>
      <c r="J14" t="s">
        <v>3</v>
      </c>
      <c r="K14" t="s">
        <v>218</v>
      </c>
      <c r="L14">
        <v>1369</v>
      </c>
      <c r="N14">
        <v>1013</v>
      </c>
      <c r="O14" t="s">
        <v>210</v>
      </c>
      <c r="P14" t="s">
        <v>210</v>
      </c>
      <c r="Q14">
        <v>1</v>
      </c>
      <c r="X14">
        <v>6.48</v>
      </c>
      <c r="Y14">
        <v>0</v>
      </c>
      <c r="Z14">
        <v>0</v>
      </c>
      <c r="AA14">
        <v>0</v>
      </c>
      <c r="AB14">
        <v>668.23</v>
      </c>
      <c r="AC14">
        <v>0</v>
      </c>
      <c r="AD14">
        <v>1</v>
      </c>
      <c r="AE14">
        <v>1</v>
      </c>
      <c r="AF14" t="s">
        <v>3</v>
      </c>
      <c r="AG14">
        <v>6.48</v>
      </c>
      <c r="AH14">
        <v>2</v>
      </c>
      <c r="AI14">
        <v>67839270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ROW(Source!A34)</f>
        <v>34</v>
      </c>
      <c r="B15">
        <v>67839273</v>
      </c>
      <c r="C15">
        <v>67839269</v>
      </c>
      <c r="D15">
        <v>59817775</v>
      </c>
      <c r="E15">
        <v>111</v>
      </c>
      <c r="F15">
        <v>1</v>
      </c>
      <c r="G15">
        <v>1</v>
      </c>
      <c r="H15">
        <v>1</v>
      </c>
      <c r="I15" t="s">
        <v>219</v>
      </c>
      <c r="J15" t="s">
        <v>3</v>
      </c>
      <c r="K15" t="s">
        <v>220</v>
      </c>
      <c r="L15">
        <v>1369</v>
      </c>
      <c r="N15">
        <v>1013</v>
      </c>
      <c r="O15" t="s">
        <v>210</v>
      </c>
      <c r="P15" t="s">
        <v>210</v>
      </c>
      <c r="Q15">
        <v>1</v>
      </c>
      <c r="X15">
        <v>6.48</v>
      </c>
      <c r="Y15">
        <v>0</v>
      </c>
      <c r="Z15">
        <v>0</v>
      </c>
      <c r="AA15">
        <v>0</v>
      </c>
      <c r="AB15">
        <v>653.38</v>
      </c>
      <c r="AC15">
        <v>0</v>
      </c>
      <c r="AD15">
        <v>1</v>
      </c>
      <c r="AE15">
        <v>1</v>
      </c>
      <c r="AF15" t="s">
        <v>3</v>
      </c>
      <c r="AG15">
        <v>6.48</v>
      </c>
      <c r="AH15">
        <v>2</v>
      </c>
      <c r="AI15">
        <v>67839271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ROW(Source!A35)</f>
        <v>35</v>
      </c>
      <c r="B16">
        <v>67839277</v>
      </c>
      <c r="C16">
        <v>67839274</v>
      </c>
      <c r="D16">
        <v>62113607</v>
      </c>
      <c r="E16">
        <v>112</v>
      </c>
      <c r="F16">
        <v>1</v>
      </c>
      <c r="G16">
        <v>1</v>
      </c>
      <c r="H16">
        <v>1</v>
      </c>
      <c r="I16" t="s">
        <v>208</v>
      </c>
      <c r="J16" t="s">
        <v>3</v>
      </c>
      <c r="K16" t="s">
        <v>209</v>
      </c>
      <c r="L16">
        <v>1369</v>
      </c>
      <c r="N16">
        <v>1013</v>
      </c>
      <c r="O16" t="s">
        <v>210</v>
      </c>
      <c r="P16" t="s">
        <v>210</v>
      </c>
      <c r="Q16">
        <v>1</v>
      </c>
      <c r="X16">
        <v>2.92</v>
      </c>
      <c r="Y16">
        <v>0</v>
      </c>
      <c r="Z16">
        <v>0</v>
      </c>
      <c r="AA16">
        <v>0</v>
      </c>
      <c r="AB16">
        <v>497.46</v>
      </c>
      <c r="AC16">
        <v>0</v>
      </c>
      <c r="AD16">
        <v>1</v>
      </c>
      <c r="AE16">
        <v>1</v>
      </c>
      <c r="AF16" t="s">
        <v>3</v>
      </c>
      <c r="AG16">
        <v>2.92</v>
      </c>
      <c r="AH16">
        <v>2</v>
      </c>
      <c r="AI16">
        <v>67839275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ROW(Source!A35)</f>
        <v>35</v>
      </c>
      <c r="B17">
        <v>67839278</v>
      </c>
      <c r="C17">
        <v>67839274</v>
      </c>
      <c r="D17">
        <v>62113631</v>
      </c>
      <c r="E17">
        <v>112</v>
      </c>
      <c r="F17">
        <v>1</v>
      </c>
      <c r="G17">
        <v>1</v>
      </c>
      <c r="H17">
        <v>1</v>
      </c>
      <c r="I17" t="s">
        <v>219</v>
      </c>
      <c r="J17" t="s">
        <v>3</v>
      </c>
      <c r="K17" t="s">
        <v>220</v>
      </c>
      <c r="L17">
        <v>1369</v>
      </c>
      <c r="N17">
        <v>1013</v>
      </c>
      <c r="O17" t="s">
        <v>210</v>
      </c>
      <c r="P17" t="s">
        <v>210</v>
      </c>
      <c r="Q17">
        <v>1</v>
      </c>
      <c r="X17">
        <v>4.37</v>
      </c>
      <c r="Y17">
        <v>0</v>
      </c>
      <c r="Z17">
        <v>0</v>
      </c>
      <c r="AA17">
        <v>0</v>
      </c>
      <c r="AB17">
        <v>653.38</v>
      </c>
      <c r="AC17">
        <v>0</v>
      </c>
      <c r="AD17">
        <v>1</v>
      </c>
      <c r="AE17">
        <v>1</v>
      </c>
      <c r="AF17" t="s">
        <v>3</v>
      </c>
      <c r="AG17">
        <v>4.37</v>
      </c>
      <c r="AH17">
        <v>2</v>
      </c>
      <c r="AI17">
        <v>67839276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ROW(Source!A36)</f>
        <v>36</v>
      </c>
      <c r="B18">
        <v>67839287</v>
      </c>
      <c r="C18">
        <v>67839284</v>
      </c>
      <c r="D18">
        <v>59817757</v>
      </c>
      <c r="E18">
        <v>111</v>
      </c>
      <c r="F18">
        <v>1</v>
      </c>
      <c r="G18">
        <v>1</v>
      </c>
      <c r="H18">
        <v>1</v>
      </c>
      <c r="I18" t="s">
        <v>217</v>
      </c>
      <c r="J18" t="s">
        <v>3</v>
      </c>
      <c r="K18" t="s">
        <v>218</v>
      </c>
      <c r="L18">
        <v>1369</v>
      </c>
      <c r="N18">
        <v>1013</v>
      </c>
      <c r="O18" t="s">
        <v>210</v>
      </c>
      <c r="P18" t="s">
        <v>210</v>
      </c>
      <c r="Q18">
        <v>1</v>
      </c>
      <c r="X18">
        <v>0.5</v>
      </c>
      <c r="Y18">
        <v>0</v>
      </c>
      <c r="Z18">
        <v>0</v>
      </c>
      <c r="AA18">
        <v>0</v>
      </c>
      <c r="AB18">
        <v>668.23</v>
      </c>
      <c r="AC18">
        <v>0</v>
      </c>
      <c r="AD18">
        <v>1</v>
      </c>
      <c r="AE18">
        <v>1</v>
      </c>
      <c r="AF18" t="s">
        <v>3</v>
      </c>
      <c r="AG18">
        <v>0.5</v>
      </c>
      <c r="AH18">
        <v>2</v>
      </c>
      <c r="AI18">
        <v>67839285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ROW(Source!A36)</f>
        <v>36</v>
      </c>
      <c r="B19">
        <v>67839288</v>
      </c>
      <c r="C19">
        <v>67839284</v>
      </c>
      <c r="D19">
        <v>59817775</v>
      </c>
      <c r="E19">
        <v>111</v>
      </c>
      <c r="F19">
        <v>1</v>
      </c>
      <c r="G19">
        <v>1</v>
      </c>
      <c r="H19">
        <v>1</v>
      </c>
      <c r="I19" t="s">
        <v>219</v>
      </c>
      <c r="J19" t="s">
        <v>3</v>
      </c>
      <c r="K19" t="s">
        <v>220</v>
      </c>
      <c r="L19">
        <v>1369</v>
      </c>
      <c r="N19">
        <v>1013</v>
      </c>
      <c r="O19" t="s">
        <v>210</v>
      </c>
      <c r="P19" t="s">
        <v>210</v>
      </c>
      <c r="Q19">
        <v>1</v>
      </c>
      <c r="X19">
        <v>0.5</v>
      </c>
      <c r="Y19">
        <v>0</v>
      </c>
      <c r="Z19">
        <v>0</v>
      </c>
      <c r="AA19">
        <v>0</v>
      </c>
      <c r="AB19">
        <v>653.38</v>
      </c>
      <c r="AC19">
        <v>0</v>
      </c>
      <c r="AD19">
        <v>1</v>
      </c>
      <c r="AE19">
        <v>1</v>
      </c>
      <c r="AF19" t="s">
        <v>3</v>
      </c>
      <c r="AG19">
        <v>0.5</v>
      </c>
      <c r="AH19">
        <v>2</v>
      </c>
      <c r="AI19">
        <v>67839286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ROW(Source!A37)</f>
        <v>37</v>
      </c>
      <c r="B20">
        <v>67839292</v>
      </c>
      <c r="C20">
        <v>67839289</v>
      </c>
      <c r="D20">
        <v>62113623</v>
      </c>
      <c r="E20">
        <v>112</v>
      </c>
      <c r="F20">
        <v>1</v>
      </c>
      <c r="G20">
        <v>1</v>
      </c>
      <c r="H20">
        <v>1</v>
      </c>
      <c r="I20" t="s">
        <v>211</v>
      </c>
      <c r="J20" t="s">
        <v>3</v>
      </c>
      <c r="K20" t="s">
        <v>212</v>
      </c>
      <c r="L20">
        <v>1369</v>
      </c>
      <c r="N20">
        <v>1013</v>
      </c>
      <c r="O20" t="s">
        <v>210</v>
      </c>
      <c r="P20" t="s">
        <v>210</v>
      </c>
      <c r="Q20">
        <v>1</v>
      </c>
      <c r="X20">
        <v>0.65</v>
      </c>
      <c r="Y20">
        <v>0</v>
      </c>
      <c r="Z20">
        <v>0</v>
      </c>
      <c r="AA20">
        <v>0</v>
      </c>
      <c r="AB20">
        <v>475.19</v>
      </c>
      <c r="AC20">
        <v>0</v>
      </c>
      <c r="AD20">
        <v>1</v>
      </c>
      <c r="AE20">
        <v>1</v>
      </c>
      <c r="AF20" t="s">
        <v>3</v>
      </c>
      <c r="AG20">
        <v>0.65</v>
      </c>
      <c r="AH20">
        <v>2</v>
      </c>
      <c r="AI20">
        <v>67839290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ROW(Source!A37)</f>
        <v>37</v>
      </c>
      <c r="B21">
        <v>67839293</v>
      </c>
      <c r="C21">
        <v>67839289</v>
      </c>
      <c r="D21">
        <v>62113629</v>
      </c>
      <c r="E21">
        <v>112</v>
      </c>
      <c r="F21">
        <v>1</v>
      </c>
      <c r="G21">
        <v>1</v>
      </c>
      <c r="H21">
        <v>1</v>
      </c>
      <c r="I21" t="s">
        <v>213</v>
      </c>
      <c r="J21" t="s">
        <v>3</v>
      </c>
      <c r="K21" t="s">
        <v>214</v>
      </c>
      <c r="L21">
        <v>1369</v>
      </c>
      <c r="N21">
        <v>1013</v>
      </c>
      <c r="O21" t="s">
        <v>210</v>
      </c>
      <c r="P21" t="s">
        <v>210</v>
      </c>
      <c r="Q21">
        <v>1</v>
      </c>
      <c r="X21">
        <v>0.97</v>
      </c>
      <c r="Y21">
        <v>0</v>
      </c>
      <c r="Z21">
        <v>0</v>
      </c>
      <c r="AA21">
        <v>0</v>
      </c>
      <c r="AB21">
        <v>727.63</v>
      </c>
      <c r="AC21">
        <v>0</v>
      </c>
      <c r="AD21">
        <v>1</v>
      </c>
      <c r="AE21">
        <v>1</v>
      </c>
      <c r="AF21" t="s">
        <v>3</v>
      </c>
      <c r="AG21">
        <v>0.97</v>
      </c>
      <c r="AH21">
        <v>2</v>
      </c>
      <c r="AI21">
        <v>67839291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ROW(Source!A38)</f>
        <v>38</v>
      </c>
      <c r="B22">
        <v>67850421</v>
      </c>
      <c r="C22">
        <v>67850416</v>
      </c>
      <c r="D22">
        <v>64527997</v>
      </c>
      <c r="E22">
        <v>113</v>
      </c>
      <c r="F22">
        <v>1</v>
      </c>
      <c r="G22">
        <v>1</v>
      </c>
      <c r="H22">
        <v>1</v>
      </c>
      <c r="I22" t="s">
        <v>211</v>
      </c>
      <c r="J22" t="s">
        <v>3</v>
      </c>
      <c r="K22" t="s">
        <v>212</v>
      </c>
      <c r="L22">
        <v>1369</v>
      </c>
      <c r="N22">
        <v>1013</v>
      </c>
      <c r="O22" t="s">
        <v>210</v>
      </c>
      <c r="P22" t="s">
        <v>210</v>
      </c>
      <c r="Q22">
        <v>1</v>
      </c>
      <c r="X22">
        <v>1.08</v>
      </c>
      <c r="Y22">
        <v>0</v>
      </c>
      <c r="Z22">
        <v>0</v>
      </c>
      <c r="AA22">
        <v>0</v>
      </c>
      <c r="AB22">
        <v>475.19</v>
      </c>
      <c r="AC22">
        <v>0</v>
      </c>
      <c r="AD22">
        <v>1</v>
      </c>
      <c r="AE22">
        <v>1</v>
      </c>
      <c r="AF22" t="s">
        <v>3</v>
      </c>
      <c r="AG22">
        <v>1.08</v>
      </c>
      <c r="AH22">
        <v>2</v>
      </c>
      <c r="AI22">
        <v>67850421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ROW(Source!A38)</f>
        <v>38</v>
      </c>
      <c r="B23">
        <v>67850422</v>
      </c>
      <c r="C23">
        <v>67850416</v>
      </c>
      <c r="D23">
        <v>64528005</v>
      </c>
      <c r="E23">
        <v>113</v>
      </c>
      <c r="F23">
        <v>1</v>
      </c>
      <c r="G23">
        <v>1</v>
      </c>
      <c r="H23">
        <v>1</v>
      </c>
      <c r="I23" t="s">
        <v>213</v>
      </c>
      <c r="J23" t="s">
        <v>3</v>
      </c>
      <c r="K23" t="s">
        <v>214</v>
      </c>
      <c r="L23">
        <v>1369</v>
      </c>
      <c r="N23">
        <v>1013</v>
      </c>
      <c r="O23" t="s">
        <v>210</v>
      </c>
      <c r="P23" t="s">
        <v>210</v>
      </c>
      <c r="Q23">
        <v>1</v>
      </c>
      <c r="X23">
        <v>1.62</v>
      </c>
      <c r="Y23">
        <v>0</v>
      </c>
      <c r="Z23">
        <v>0</v>
      </c>
      <c r="AA23">
        <v>0</v>
      </c>
      <c r="AB23">
        <v>727.63</v>
      </c>
      <c r="AC23">
        <v>0</v>
      </c>
      <c r="AD23">
        <v>1</v>
      </c>
      <c r="AE23">
        <v>1</v>
      </c>
      <c r="AF23" t="s">
        <v>3</v>
      </c>
      <c r="AG23">
        <v>1.62</v>
      </c>
      <c r="AH23">
        <v>2</v>
      </c>
      <c r="AI23">
        <v>67850422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71661</v>
      </c>
      <c r="M1">
        <v>10</v>
      </c>
      <c r="N1">
        <v>11</v>
      </c>
      <c r="O1">
        <v>14</v>
      </c>
      <c r="P1">
        <v>0</v>
      </c>
      <c r="Q1">
        <v>0</v>
      </c>
    </row>
    <row r="12" spans="1:103" x14ac:dyDescent="0.2">
      <c r="F12" t="str">
        <f>Source!F12</f>
        <v>09-01-01</v>
      </c>
      <c r="G12" t="str">
        <f>Source!G12</f>
        <v>06. Пусконаладочные работы КТП-1х250кВА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4</vt:i4>
      </vt:variant>
    </vt:vector>
  </HeadingPairs>
  <TitlesOfParts>
    <vt:vector size="14" baseType="lpstr">
      <vt:lpstr>09-01-01</vt:lpstr>
      <vt:lpstr>09-01-01_1</vt:lpstr>
      <vt:lpstr>Конъюнктурный анализ 421_п</vt:lpstr>
      <vt:lpstr>Конъюнктурный анализ 421_п_1</vt:lpstr>
      <vt:lpstr>Source</vt:lpstr>
      <vt:lpstr>SourceObSm</vt:lpstr>
      <vt:lpstr>SmtRes</vt:lpstr>
      <vt:lpstr>EtalonRes</vt:lpstr>
      <vt:lpstr>SrcPoprs</vt:lpstr>
      <vt:lpstr>SrcKA</vt:lpstr>
      <vt:lpstr>'09-01-01'!Заголовки_для_печати</vt:lpstr>
      <vt:lpstr>'09-01-01_1'!Заголовки_для_печати</vt:lpstr>
      <vt:lpstr>'09-01-01'!Область_печати</vt:lpstr>
      <vt:lpstr>'09-01-01_1'!Область_печати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Lidiya</cp:lastModifiedBy>
  <dcterms:created xsi:type="dcterms:W3CDTF">2025-07-11T11:38:06Z</dcterms:created>
  <dcterms:modified xsi:type="dcterms:W3CDTF">2026-05-15T13:28:34Z</dcterms:modified>
</cp:coreProperties>
</file>